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1932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K19" i="169" l="1"/>
  <c r="I19" i="169"/>
  <c r="H19" i="169"/>
  <c r="G19" i="169"/>
  <c r="F19" i="169"/>
  <c r="E19" i="169"/>
  <c r="J16" i="169"/>
  <c r="J15" i="169"/>
  <c r="J13" i="169"/>
  <c r="J12" i="169"/>
  <c r="J19" i="169" s="1"/>
  <c r="K27" i="168"/>
  <c r="I27" i="168"/>
  <c r="H27" i="168"/>
  <c r="G27" i="168"/>
  <c r="F27" i="168"/>
  <c r="E27" i="168"/>
  <c r="J26" i="168"/>
  <c r="J25" i="168"/>
  <c r="J27" i="168" s="1"/>
  <c r="B4" i="169" l="1"/>
  <c r="K19" i="168"/>
  <c r="I19" i="168"/>
  <c r="H19" i="168"/>
  <c r="G19" i="168"/>
  <c r="F19" i="168"/>
  <c r="E19" i="168"/>
  <c r="J18" i="168"/>
  <c r="J17" i="168"/>
  <c r="K14" i="168"/>
  <c r="K21" i="168" s="1"/>
  <c r="K29" i="168" s="1"/>
  <c r="I14" i="168"/>
  <c r="I21" i="168" s="1"/>
  <c r="I29" i="168" s="1"/>
  <c r="H14" i="168"/>
  <c r="G14" i="168"/>
  <c r="G21" i="168" s="1"/>
  <c r="G29" i="168" s="1"/>
  <c r="F14" i="168"/>
  <c r="E14" i="168"/>
  <c r="E21" i="168" s="1"/>
  <c r="E29" i="168" s="1"/>
  <c r="J13" i="168"/>
  <c r="J12" i="168"/>
  <c r="J14" i="168" s="1"/>
  <c r="B4" i="168"/>
  <c r="E21" i="160"/>
  <c r="E23" i="160" s="1"/>
  <c r="K19" i="160"/>
  <c r="I19" i="160"/>
  <c r="H19" i="160"/>
  <c r="G19" i="160"/>
  <c r="F19" i="160"/>
  <c r="E19" i="160"/>
  <c r="J18" i="160"/>
  <c r="J19" i="160" s="1"/>
  <c r="J17" i="160"/>
  <c r="K14" i="160"/>
  <c r="K21" i="160" s="1"/>
  <c r="K23" i="160" s="1"/>
  <c r="I14" i="160"/>
  <c r="I21" i="160" s="1"/>
  <c r="I23" i="160" s="1"/>
  <c r="H14" i="160"/>
  <c r="H21" i="160" s="1"/>
  <c r="H23" i="160" s="1"/>
  <c r="G14" i="160"/>
  <c r="G21" i="160" s="1"/>
  <c r="G23" i="160" s="1"/>
  <c r="F14" i="160"/>
  <c r="F21" i="160" s="1"/>
  <c r="F23" i="160" s="1"/>
  <c r="E14" i="160"/>
  <c r="J13" i="160"/>
  <c r="J14" i="160" s="1"/>
  <c r="J12" i="160"/>
  <c r="D9" i="127"/>
  <c r="D27" i="127"/>
  <c r="E21" i="169" l="1"/>
  <c r="G21" i="169"/>
  <c r="J21" i="160"/>
  <c r="J23" i="160" s="1"/>
  <c r="K21" i="169"/>
  <c r="J19" i="168"/>
  <c r="H21" i="168"/>
  <c r="H29" i="168" s="1"/>
  <c r="H21" i="169" s="1"/>
  <c r="I21" i="169"/>
  <c r="J21" i="168"/>
  <c r="J29" i="168" s="1"/>
  <c r="J21" i="169" s="1"/>
  <c r="F21" i="168"/>
  <c r="F29" i="168" s="1"/>
  <c r="F21" i="169" s="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68"/>
  <c r="A1" i="161"/>
  <c r="B2" i="165"/>
  <c r="B2" i="168"/>
  <c r="B2" i="169"/>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B2978" i="106" s="1"/>
  <c r="D2978" i="106" s="1"/>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7" i="36"/>
  <c r="D58" i="36"/>
  <c r="D60" i="36"/>
  <c r="D74" i="36"/>
  <c r="D75" i="36"/>
  <c r="D77" i="36"/>
  <c r="D78" i="36"/>
  <c r="D85" i="36"/>
  <c r="B60" i="127"/>
  <c r="B61"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F5" i="4"/>
  <c r="B3408" i="106" s="1"/>
  <c r="D3408" i="106" s="1"/>
  <c r="G12" i="4"/>
  <c r="G14" i="4"/>
  <c r="G16" i="4"/>
  <c r="F13" i="4"/>
  <c r="B2596" i="106"/>
  <c r="D2596" i="106" s="1"/>
  <c r="K13" i="4"/>
  <c r="B3572" i="106" s="1"/>
  <c r="D3572" i="106" s="1"/>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F135" i="34"/>
  <c r="F130" i="34"/>
  <c r="F129" i="34"/>
  <c r="F127" i="34"/>
  <c r="F126" i="34"/>
  <c r="F110" i="34"/>
  <c r="F94" i="34"/>
  <c r="B5847" i="106"/>
  <c r="D5847" i="106" s="1"/>
  <c r="B5752" i="106"/>
  <c r="D5752" i="106" s="1"/>
  <c r="B5599" i="106"/>
  <c r="D5599" i="106" s="1"/>
  <c r="G4" i="4"/>
  <c r="B2603" i="106" s="1"/>
  <c r="D2603" i="106" s="1"/>
  <c r="K274" i="5"/>
  <c r="J173" i="5"/>
  <c r="B6397" i="106" s="1"/>
  <c r="D6397" i="106" s="1"/>
  <c r="C172" i="5"/>
  <c r="J109" i="5"/>
  <c r="J4" i="4" s="1"/>
  <c r="B6220" i="106" s="1"/>
  <c r="D6220" i="106" s="1"/>
  <c r="H109" i="5"/>
  <c r="F109" i="5"/>
  <c r="F4" i="4" s="1"/>
  <c r="D109" i="5"/>
  <c r="F106" i="34"/>
  <c r="F105" i="34"/>
  <c r="F104" i="34"/>
  <c r="D7" i="7"/>
  <c r="B1763" i="106" s="1"/>
  <c r="D1763" i="106" s="1"/>
  <c r="B6025" i="106"/>
  <c r="D6025" i="106" s="1"/>
  <c r="H4" i="4"/>
  <c r="B5588" i="106"/>
  <c r="D5588" i="106" s="1"/>
  <c r="J275" i="5"/>
  <c r="B7055" i="106" s="1"/>
  <c r="D7055" i="106" s="1"/>
  <c r="B5356" i="106"/>
  <c r="D5356" i="106" s="1"/>
  <c r="D4" i="4"/>
  <c r="B2564" i="106" s="1"/>
  <c r="D2564" i="106" s="1"/>
  <c r="B5214" i="106"/>
  <c r="D5214" i="106" s="1"/>
  <c r="C173" i="5"/>
  <c r="B5223" i="106" s="1"/>
  <c r="D5223" i="106" s="1"/>
  <c r="K7" i="4"/>
  <c r="B3718" i="106" s="1"/>
  <c r="D3718"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J6" i="4" l="1"/>
  <c r="B6221" i="106" s="1"/>
  <c r="D6221" i="106" s="1"/>
  <c r="B6352" i="106"/>
  <c r="D6352" i="106" s="1"/>
  <c r="H173" i="5"/>
  <c r="I6" i="4"/>
  <c r="B5011" i="106" s="1"/>
  <c r="D5011" i="106" s="1"/>
  <c r="B6014" i="106"/>
  <c r="D6014" i="106" s="1"/>
  <c r="F128" i="34"/>
  <c r="G5" i="4"/>
  <c r="B3409" i="106" s="1"/>
  <c r="D3409" i="106" s="1"/>
  <c r="D5" i="4"/>
  <c r="B3406" i="106" s="1"/>
  <c r="D3406" i="106" s="1"/>
  <c r="D172" i="5"/>
  <c r="B5618" i="106"/>
  <c r="D5618" i="106" s="1"/>
  <c r="K109" i="5"/>
  <c r="E109" i="5"/>
  <c r="E4" i="4" s="1"/>
  <c r="B2630" i="106" s="1"/>
  <c r="D2630" i="106" s="1"/>
  <c r="B7211" i="106"/>
  <c r="D7211" i="106" s="1"/>
  <c r="K329" i="29"/>
  <c r="F173" i="5"/>
  <c r="B7200" i="106"/>
  <c r="D7200" i="106" s="1"/>
  <c r="D331" i="29"/>
  <c r="B7217" i="106" s="1"/>
  <c r="D7217" i="106" s="1"/>
  <c r="B7144" i="106"/>
  <c r="D7144" i="106" s="1"/>
  <c r="K323" i="29"/>
  <c r="B3619" i="106"/>
  <c r="D3619" i="106" s="1"/>
  <c r="C341" i="29"/>
  <c r="B3621" i="106" s="1"/>
  <c r="D3621" i="106" s="1"/>
  <c r="K349" i="29"/>
  <c r="B3676" i="106" s="1"/>
  <c r="D3676" i="106" s="1"/>
  <c r="K344" i="29"/>
  <c r="H354" i="29"/>
  <c r="B3660" i="106" s="1"/>
  <c r="D3660" i="106" s="1"/>
  <c r="G354" i="29"/>
  <c r="B3650" i="106" s="1"/>
  <c r="D3650" i="106" s="1"/>
  <c r="B3454" i="106"/>
  <c r="D3454" i="106" s="1"/>
  <c r="L15" i="11"/>
  <c r="B3459" i="106" s="1"/>
  <c r="D3459" i="106" s="1"/>
  <c r="B1352" i="106"/>
  <c r="D1352" i="106" s="1"/>
  <c r="E204" i="29"/>
  <c r="B1353" i="106" s="1"/>
  <c r="D1353" i="106" s="1"/>
  <c r="K76" i="4"/>
  <c r="B3586" i="106" s="1"/>
  <c r="D3586" i="106" s="1"/>
  <c r="H305" i="29"/>
  <c r="B1554" i="106" s="1"/>
  <c r="D1554" i="106" s="1"/>
  <c r="K278" i="29"/>
  <c r="H288" i="29"/>
  <c r="B1454" i="106" s="1"/>
  <c r="D1454" i="106" s="1"/>
  <c r="K162" i="29"/>
  <c r="H166" i="29"/>
  <c r="H129" i="29"/>
  <c r="C129" i="29"/>
  <c r="L13" i="11"/>
  <c r="B2060" i="106" s="1"/>
  <c r="D2060" i="106" s="1"/>
  <c r="F16" i="11"/>
  <c r="B2031" i="106" s="1"/>
  <c r="D2031" i="106" s="1"/>
  <c r="K16" i="11"/>
  <c r="B2055" i="106" s="1"/>
  <c r="D2055" i="106" s="1"/>
  <c r="D59" i="36"/>
  <c r="B1241" i="106"/>
  <c r="D1241" i="106" s="1"/>
  <c r="E150" i="29"/>
  <c r="B1242" i="106" s="1"/>
  <c r="D1242" i="106" s="1"/>
  <c r="F28" i="108"/>
  <c r="F40" i="108" s="1"/>
  <c r="G42" i="108" s="1"/>
  <c r="E28" i="108"/>
  <c r="C6" i="4"/>
  <c r="B2553" i="106" s="1"/>
  <c r="D2553" i="106" s="1"/>
  <c r="C109" i="5"/>
  <c r="C41" i="3"/>
  <c r="B93" i="106" s="1"/>
  <c r="D93" i="106" s="1"/>
  <c r="D51"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D274" i="5"/>
  <c r="B3447" i="106"/>
  <c r="D3447" i="106" s="1"/>
  <c r="D19" i="7"/>
  <c r="B1775" i="106" s="1"/>
  <c r="D1775" i="106" s="1"/>
  <c r="B7270" i="106"/>
  <c r="C34" i="131"/>
  <c r="K102" i="29" l="1"/>
  <c r="D7252" i="106"/>
  <c r="B1225" i="106"/>
  <c r="D1225" i="106" s="1"/>
  <c r="C150" i="29"/>
  <c r="B1226" i="106" s="1"/>
  <c r="D1226" i="106" s="1"/>
  <c r="B3674" i="106"/>
  <c r="D3674" i="106" s="1"/>
  <c r="K15" i="4"/>
  <c r="B3573" i="106" s="1"/>
  <c r="D3573" i="106" s="1"/>
  <c r="B7207" i="106"/>
  <c r="D7207" i="106" s="1"/>
  <c r="J13" i="4"/>
  <c r="B7042" i="106" s="1"/>
  <c r="D7042" i="106" s="1"/>
  <c r="K4" i="4"/>
  <c r="B6028" i="106"/>
  <c r="D6028" i="106" s="1"/>
  <c r="B5412" i="106"/>
  <c r="D5412" i="106" s="1"/>
  <c r="D173" i="5"/>
  <c r="K275" i="5"/>
  <c r="B6023" i="106" s="1"/>
  <c r="D6023" i="106" s="1"/>
  <c r="B3724" i="106"/>
  <c r="D3724" i="106" s="1"/>
  <c r="F73" i="34"/>
  <c r="G15" i="4"/>
  <c r="B6032" i="106" s="1"/>
  <c r="D6032" i="106" s="1"/>
  <c r="B5906" i="106"/>
  <c r="D5906" i="106" s="1"/>
  <c r="H6" i="4"/>
  <c r="L16" i="11"/>
  <c r="B2061" i="106" s="1"/>
  <c r="D2061" i="106" s="1"/>
  <c r="L114" i="29"/>
  <c r="D50" i="36"/>
  <c r="C114" i="29"/>
  <c r="B757" i="106" s="1"/>
  <c r="D757"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<sst xmlns="http://schemas.openxmlformats.org/spreadsheetml/2006/main" count="5175" uniqueCount="2176">
  <si>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</si>
  <si>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</si>
  <si>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</si>
  <si>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</si>
  <si>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</si>
  <si>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</si>
  <si>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</si>
  <si>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</si>
  <si>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</si>
  <si>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</si>
  <si>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</si>
  <si>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</si>
  <si>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</si>
  <si>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</si>
  <si>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</si>
  <si>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</si>
  <si>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</si>
  <si>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</si>
  <si>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</si>
  <si>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</si>
  <si>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</si>
  <si>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</si>
  <si>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</si>
  <si>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</si>
  <si>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</si>
  <si>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</si>
  <si>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</si>
  <si>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</si>
  <si>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</si>
  <si>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</si>
  <si>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</si>
  <si>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</si>
  <si>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</si>
  <si>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</si>
  <si>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</si>
  <si>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</si>
  <si>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</si>
  <si>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</si>
  <si>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</si>
  <si>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</si>
  <si>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</si>
  <si>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</si>
  <si>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</si>
  <si>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</si>
  <si>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</si>
  <si>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</si>
  <si>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</si>
  <si>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</si>
  <si>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</si>
  <si>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</si>
  <si>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</si>
  <si>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</si>
  <si>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</si>
  <si>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</si>
  <si>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</si>
  <si>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</si>
  <si>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</si>
  <si>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</si>
  <si>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</si>
  <si>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</si>
  <si>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</si>
  <si>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</si>
  <si>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</si>
  <si>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</si>
  <si>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</si>
  <si>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</si>
  <si>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</si>
  <si>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</si>
  <si>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</si>
  <si>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</si>
  <si>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</si>
  <si>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</si>
  <si>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</si>
  <si>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</si>
  <si>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</si>
  <si>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</si>
  <si>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</si>
  <si>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</si>
  <si>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</si>
  <si>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</si>
  <si>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</si>
  <si>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</si>
  <si>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</si>
  <si>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</si>
  <si>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</si>
  <si>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</si>
  <si>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</si>
  <si>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</si>
  <si>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</si>
  <si>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</si>
  <si>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</si>
  <si>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</si>
  <si>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</si>
  <si>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</si>
  <si>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</si>
  <si>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</si>
  <si>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</si>
  <si>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</si>
  <si>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</si>
  <si>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</si>
  <si>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</si>
  <si>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</si>
  <si>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</si>
  <si>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</si>
  <si>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</si>
  <si>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</si>
  <si>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</si>
  <si>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</si>
  <si>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</si>
  <si>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</si>
  <si>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</si>
  <si>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</si>
  <si>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</si>
  <si>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</si>
  <si>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</si>
  <si>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</si>
  <si>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</si>
  <si>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</si>
  <si>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</si>
  <si>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</si>
  <si>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</si>
  <si>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</si>
  <si>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</si>
  <si>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</si>
  <si>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</si>
  <si>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</si>
  <si>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</si>
  <si>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</si>
  <si>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</si>
  <si>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</si>
  <si>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</si>
  <si>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</si>
  <si>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</si>
  <si>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</si>
  <si>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</si>
  <si>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</si>
  <si>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</si>
  <si>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</si>
  <si>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</si>
  <si>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</si>
  <si>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</si>
  <si>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</si>
  <si>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</si>
  <si>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</si>
  <si>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</si>
  <si>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</si>
  <si>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</si>
  <si>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</si>
  <si>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</si>
  <si>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</si>
  <si>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</si>
  <si>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</si>
  <si>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</si>
  <si>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</si>
  <si>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</si>
  <si>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</si>
  <si>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</si>
  <si>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</si>
  <si>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</si>
  <si>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</si>
  <si>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</si>
  <si>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</si>
  <si>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</si>
  <si>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</si>
  <si>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</si>
  <si>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</si>
  <si>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</si>
  <si>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</si>
  <si>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</si>
  <si>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</si>
  <si>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</si>
  <si>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</si>
  <si>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</si>
  <si>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</si>
  <si>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</si>
  <si>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</si>
  <si>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</si>
  <si>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</si>
  <si>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</si>
  <si>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</si>
  <si>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</si>
  <si>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</si>
  <si>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</si>
  <si>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</si>
  <si>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</si>
  <si>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</si>
  <si>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</si>
  <si>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</si>
  <si>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</si>
  <si>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</si>
  <si>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</si>
  <si>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</si>
  <si>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</si>
  <si>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</si>
  <si>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</si>
  <si>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</si>
  <si>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</si>
  <si>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</si>
  <si>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</si>
  <si>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</si>
  <si>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</si>
  <si>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</si>
  <si>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</si>
  <si>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</si>
  <si>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</si>
  <si>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</si>
  <si>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</si>
  <si>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</si>
  <si>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</si>
  <si>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</si>
  <si>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</si>
  <si>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</si>
  <si>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</si>
  <si>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</si>
  <si>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</si>
  <si>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</si>
  <si>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</si>
  <si>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</si>
  <si>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</si>
  <si>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</si>
  <si>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</si>
  <si>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</si>
  <si>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</si>
  <si>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</si>
  <si>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</si>
  <si>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</si>
  <si>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</si>
  <si>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</si>
  <si>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</si>
  <si>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</si>
  <si>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</si>
  <si>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</si>
  <si>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</si>
  <si>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</si>
  <si>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</si>
  <si>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</si>
  <si>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</si>
  <si>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</si>
  <si>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</si>
  <si>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</si>
  <si>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</si>
  <si>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</si>
  <si>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</si>
  <si>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</si>
  <si>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</si>
  <si>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</si>
  <si>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</si>
  <si>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</si>
  <si>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</si>
  <si>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</si>
  <si>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</si>
  <si>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</si>
  <si>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</si>
  <si>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</si>
  <si>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</si>
  <si>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</si>
  <si>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</si>
  <si>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</si>
  <si>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</si>
  <si>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</si>
  <si>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</si>
  <si>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</si>
  <si>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</si>
  <si>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</si>
  <si>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</si>
  <si>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</si>
  <si>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</si>
  <si>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</si>
  <si>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</si>
  <si>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</si>
  <si>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</si>
  <si>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</si>
  <si>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</si>
  <si>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</si>
  <si>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</si>
  <si>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</si>
  <si>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</si>
  <si>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</si>
  <si>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</si>
  <si>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</si>
  <si>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</si>
  <si>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</si>
  <si>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</si>
  <si>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</si>
  <si>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</si>
  <si>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</si>
  <si>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</si>
  <si>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</si>
  <si>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</si>
  <si>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</si>
  <si>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</si>
  <si>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</si>
  <si>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</si>
  <si>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</si>
  <si>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</si>
  <si>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</si>
  <si>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</si>
  <si>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</si>
  <si>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</si>
  <si>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</si>
  <si>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</si>
  <si>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</si>
  <si>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</si>
  <si>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</si>
  <si>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</si>
  <si>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</si>
  <si>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</si>
  <si>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</si>
  <si>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</si>
  <si>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</si>
  <si>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</si>
  <si>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</si>
  <si>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</si>
  <si>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</si>
  <si>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</si>
  <si>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</si>
  <si>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</si>
  <si>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</si>
  <si>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</si>
  <si>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</si>
  <si>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</si>
  <si>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</si>
  <si>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</si>
  <si>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</si>
  <si>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</si>
  <si>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</si>
  <si>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</si>
  <si>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</si>
  <si>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</si>
  <si>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</si>
  <si>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</si>
  <si>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</si>
  <si>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</si>
  <si>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</si>
  <si>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</si>
  <si>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</si>
  <si>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</si>
  <si>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</si>
  <si>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</si>
  <si>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</si>
  <si>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</si>
  <si>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</si>
  <si>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</si>
  <si>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</si>
  <si>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</si>
  <si>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</si>
  <si>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</si>
  <si>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</si>
  <si>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</si>
  <si>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</si>
  <si>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</si>
  <si>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</si>
  <si>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</si>
  <si>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</si>
  <si>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</si>
  <si>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</si>
  <si>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</si>
  <si>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</si>
  <si>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</si>
  <si>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</si>
  <si>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</si>
  <si>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</si>
  <si>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</si>
  <si>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</si>
  <si>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</si>
  <si>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</si>
  <si>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</si>
  <si>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</si>
  <si>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</si>
  <si>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</si>
  <si>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</si>
  <si>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</si>
  <si>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</si>
  <si>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</si>
  <si>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</si>
  <si>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</si>
  <si>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</si>
  <si>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</si>
  <si>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</si>
  <si>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</si>
  <si>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</si>
  <si>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</si>
  <si>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</si>
  <si>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</si>
  <si>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</si>
  <si>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</si>
  <si>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</si>
  <si>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</si>
  <si>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</si>
  <si>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</si>
  <si>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</si>
  <si>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</si>
  <si>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</si>
  <si>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</si>
  <si>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</si>
  <si>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</si>
  <si>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</si>
  <si>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</si>
  <si>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</si>
  <si>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</si>
  <si>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</si>
  <si>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</si>
  <si>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</si>
  <si>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</si>
  <si>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</si>
  <si>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</si>
  <si>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</si>
  <si>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</si>
  <si>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</si>
  <si>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</si>
  <si>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</si>
  <si>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</si>
  <si>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</si>
  <si>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</si>
  <si>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</si>
  <si>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</si>
  <si>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</si>
  <si>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</si>
  <si>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</si>
  <si>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</si>
  <si>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</si>
  <si>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</si>
  <si>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</si>
  <si>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</si>
  <si>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</si>
  <si>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</si>
  <si>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</si>
  <si>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</si>
  <si>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</si>
  <si>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</si>
  <si>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</si>
  <si>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</si>
  <si>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</si>
  <si>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</si>
  <si>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</si>
  <si>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</si>
  <si>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</si>
  <si>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</si>
  <si>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</si>
  <si>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</si>
  <si>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</si>
  <si>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</si>
  <si>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</si>
  <si>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</si>
  <si>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</si>
  <si>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</si>
  <si>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</si>
  <si>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</si>
  <si>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</si>
  <si>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</si>
  <si>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</si>
  <si>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</si>
  <si>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</si>
  <si>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</si>
  <si>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</si>
  <si>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</si>
  <si>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</si>
  <si>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</si>
  <si>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</si>
  <si>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</si>
  <si>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</si>
  <si>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</si>
  <si>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</si>
  <si>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</si>
  <si>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</si>
  <si>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</si>
  <si>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</si>
  <si>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</si>
  <si>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</si>
  <si>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</si>
  <si>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</si>
  <si>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</si>
  <si>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</si>
  <si>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</si>
  <si>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</si>
  <si>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</si>
  <si>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</si>
  <si>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</si>
  <si>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</si>
  <si>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</si>
  <si>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</si>
  <si>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</si>
  <si>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</si>
  <si>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</si>
  <si>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</si>
  <si>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</si>
  <si>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</si>
  <si>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</si>
  <si>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</si>
  <si>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</si>
  <si>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</si>
  <si>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</si>
  <si>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</si>
  <si>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</si>
  <si>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</si>
  <si>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</si>
  <si>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</si>
  <si>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</si>
  <si>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</si>
  <si>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</si>
  <si>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</si>
  <si>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</si>
  <si>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</si>
  <si>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</si>
  <si>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</si>
  <si>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</si>
  <si>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</si>
  <si>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</si>
  <si>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</si>
  <si>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</si>
  <si>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</si>
  <si>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</si>
  <si>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</si>
  <si>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</si>
  <si>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</si>
  <si>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</si>
  <si>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</si>
  <si>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</si>
  <si>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</si>
  <si>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</si>
  <si>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</si>
  <si>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</si>
  <si>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</si>
  <si>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</si>
  <si>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</si>
  <si>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</si>
  <si>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</si>
  <si>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</si>
  <si>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</si>
  <si>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</si>
  <si>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</si>
  <si>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</si>
  <si>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</si>
  <si>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</si>
  <si>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</si>
  <si>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</si>
  <si>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</si>
  <si>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</si>
  <si>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</si>
  <si>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</si>
  <si>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</si>
  <si>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</si>
  <si>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</si>
  <si>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</si>
  <si>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</si>
  <si>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</si>
  <si>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</si>
  <si>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</si>
  <si>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</si>
  <si>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</si>
  <si>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</si>
  <si>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</si>
  <si>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</si>
  <si>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</si>
  <si>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</si>
  <si>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</si>
  <si>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</si>
  <si>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</si>
  <si>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</si>
  <si>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</si>
  <si>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</si>
  <si>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</si>
  <si>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</si>
  <si>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</si>
  <si>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</si>
  <si>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</si>
  <si>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</si>
  <si>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</si>
  <si>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</si>
  <si>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</si>
  <si>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</si>
  <si>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</si>
  <si>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</si>
  <si>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</si>
  <si>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</si>
  <si>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</si>
  <si>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</si>
  <si>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</si>
  <si>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</si>
  <si>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</si>
  <si>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</si>
  <si>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</si>
  <si>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</si>
  <si>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</si>
  <si>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</si>
  <si>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</si>
  <si>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</si>
  <si>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</si>
  <si>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</si>
  <si>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</si>
  <si>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</si>
  <si>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</si>
  <si>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</si>
  <si>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</si>
  <si>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</si>
  <si>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</si>
  <si>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</si>
  <si>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</si>
  <si>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</si>
  <si>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</si>
  <si>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</si>
  <si>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</si>
  <si>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</si>
  <si>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</si>
  <si>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</si>
  <si>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</si>
  <si>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</si>
  <si>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</si>
  <si>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</si>
  <si>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</si>
  <si>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</si>
  <si>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</si>
  <si>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</si>
  <si>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</si>
  <si>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</si>
  <si>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</si>
  <si>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</si>
  <si>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</si>
  <si>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</si>
  <si>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</si>
  <si>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</si>
  <si>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</si>
  <si>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</si>
  <si>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</si>
  <si>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</si>
  <si>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</si>
  <si>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</si>
  <si>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</si>
  <si>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</si>
  <si>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</si>
  <si>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</si>
  <si>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</si>
  <si>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</si>
  <si>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</si>
  <si>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</si>
  <si>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</si>
  <si>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</si>
  <si>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</si>
  <si>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</si>
  <si>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</si>
  <si>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</si>
  <si>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</si>
  <si>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</si>
  <si>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</si>
  <si>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</si>
  <si>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</si>
  <si>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</si>
  <si>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</si>
  <si>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</si>
  <si>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</si>
  <si>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</si>
  <si>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</si>
  <si>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</si>
  <si>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</si>
  <si>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</si>
  <si>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</si>
  <si>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</si>
  <si>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</si>
  <si>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</si>
  <si>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</si>
  <si>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</si>
  <si>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</si>
  <si>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</si>
  <si>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</si>
  <si>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</si>
  <si>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</si>
  <si>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</si>
  <si>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</si>
  <si>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</si>
  <si>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</si>
  <si>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</si>
  <si>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</si>
  <si>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</si>
  <si>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</si>
  <si>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</si>
  <si>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</si>
  <si>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</si>
  <si>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</si>
  <si>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</si>
  <si>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</si>
  <si>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</si>
  <si>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</si>
  <si>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</si>
  <si>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</si>
  <si>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</si>
  <si>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</si>
  <si>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</si>
  <si>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</si>
  <si>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</si>
  <si>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</si>
  <si>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</si>
  <si>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</si>
  <si>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</si>
  <si>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</si>
  <si>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</si>
  <si>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</si>
  <si>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</si>
  <si>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</si>
  <si>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</si>
  <si>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</si>
  <si>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</si>
  <si>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</si>
  <si>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</si>
  <si>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</si>
  <si>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</si>
  <si>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</si>
  <si>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</si>
  <si>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</si>
  <si>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</si>
  <si>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</si>
  <si>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</si>
  <si>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</si>
  <si>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</si>
  <si>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</si>
  <si>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</si>
  <si>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</si>
  <si>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</si>
  <si>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</si>
  <si>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</si>
  <si>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</si>
  <si>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</si>
  <si>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</si>
  <si>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</si>
  <si>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</si>
  <si>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</si>
  <si>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</si>
  <si>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</si>
  <si>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</si>
  <si>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</si>
  <si>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</si>
  <si>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</si>
  <si>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</si>
  <si>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</si>
  <si>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</si>
  <si>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</si>
  <si>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</si>
  <si>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</si>
  <si>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</si>
  <si>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</si>
  <si>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</si>
  <si>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</si>
  <si>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</si>
  <si>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</si>
  <si>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</si>
  <si>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</si>
  <si>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</si>
  <si>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</si>
  <si>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</si>
  <si>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</si>
  <si>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</si>
  <si>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</si>
  <si>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</si>
  <si>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</si>
  <si>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</si>
  <si>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</si>
  <si>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</si>
  <si>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</si>
  <si>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</si>
  <si>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</si>
  <si>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</si>
  <si>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</si>
  <si>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</si>
  <si>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</si>
  <si>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</si>
  <si>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</si>
  <si>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</si>
  <si>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</si>
  <si>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</si>
  <si>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</si>
  <si>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</si>
  <si>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</si>
  <si>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</si>
  <si>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</si>
  <si>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</si>
  <si>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</si>
  <si>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</si>
  <si>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</si>
  <si>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</si>
  <si>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</si>
  <si>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</si>
  <si>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</si>
  <si>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</si>
  <si>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</si>
  <si>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</si>
  <si>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</si>
  <si>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</si>
  <si>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</si>
  <si>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</si>
  <si>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</si>
  <si>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</si>
  <si>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</si>
  <si>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</si>
  <si>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</si>
  <si>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</si>
  <si>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</si>
  <si>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</si>
  <si>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</si>
  <si>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</si>
  <si>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</si>
  <si>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</si>
  <si>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</si>
  <si>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</si>
  <si>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</si>
  <si>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</si>
  <si>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</si>
  <si>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</si>
  <si>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</si>
  <si>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</si>
  <si>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</si>
  <si>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</si>
  <si>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</si>
  <si>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</si>
  <si>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</si>
  <si>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</si>
  <si>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</si>
  <si>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</si>
  <si>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</si>
  <si>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</si>
  <si>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</si>
  <si>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</si>
  <si>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</si>
  <si>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</si>
  <si>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</si>
  <si>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</si>
  <si>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</si>
  <si>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</si>
  <si>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</si>
  <si>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</si>
  <si>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</si>
  <si>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</si>
  <si>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</si>
  <si>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</si>
  <si>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</si>
  <si>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</si>
  <si>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</si>
  <si>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</si>
  <si>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</si>
  <si>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</si>
  <si>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</si>
  <si>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</si>
  <si>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</si>
  <si>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</si>
  <si>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</si>
  <si>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</si>
  <si>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</si>
  <si>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</si>
  <si>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</si>
  <si>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</si>
  <si>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</si>
  <si>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</si>
  <si>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</si>
  <si>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</si>
  <si>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</si>
  <si>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</si>
  <si>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</si>
  <si>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</si>
  <si>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</si>
  <si>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</si>
  <si>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</si>
  <si>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</si>
  <si>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</si>
  <si>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</si>
  <si>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</si>
  <si>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</si>
  <si>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</si>
  <si>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</si>
  <si>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</si>
  <si>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</si>
  <si>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</si>
  <si>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</si>
  <si>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</si>
  <si>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</si>
  <si>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</si>
  <si>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</si>
  <si>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</si>
  <si>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</si>
  <si>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</si>
  <si>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</si>
  <si>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</si>
  <si>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</si>
  <si>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</si>
  <si>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</si>
  <si>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</si>
  <si>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</si>
  <si>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</si>
  <si>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</si>
  <si>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</si>
  <si>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</si>
  <si>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</si>
  <si>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</si>
  <si>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</si>
  <si>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</si>
  <si>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</si>
  <si>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</si>
  <si>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</si>
  <si>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</si>
  <si>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</si>
  <si>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</si>
  <si>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</si>
  <si>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</si>
  <si>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</si>
  <si>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</si>
  <si>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</si>
  <si>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</si>
  <si>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</si>
  <si>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</si>
  <si>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</si>
  <si>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</si>
  <si>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</si>
  <si>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</si>
  <si>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</si>
  <si>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</si>
  <si>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</si>
  <si>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</si>
  <si>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</si>
  <si>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</si>
  <si>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</si>
  <si>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</si>
  <si>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</si>
  <si>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</si>
  <si>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</si>
  <si>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</si>
  <si>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</si>
  <si>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</si>
  <si>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</si>
  <si>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</si>
  <si>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</si>
  <si>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</si>
  <si>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</si>
  <si>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</si>
  <si>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</si>
  <si>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</si>
  <si>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</si>
  <si>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</si>
  <si>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</si>
  <si>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</si>
  <si>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</si>
  <si>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</si>
  <si>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</si>
  <si>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</si>
  <si>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</si>
  <si>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</si>
  <si>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</si>
  <si>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</si>
  <si>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</si>
  <si>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</si>
  <si>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</si>
  <si>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</si>
  <si>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</si>
  <si>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</si>
  <si>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</si>
  <si>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</si>
  <si>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</si>
  <si>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</si>
  <si>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</si>
  <si>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</si>
  <si>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</si>
  <si>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</si>
  <si>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</si>
  <si>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</si>
  <si>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</si>
  <si>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</si>
  <si>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</si>
  <si>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</si>
  <si>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</si>
  <si>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</si>
  <si>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</si>
  <si>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</si>
  <si>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</si>
  <si>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</si>
  <si>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</si>
  <si>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</si>
  <si>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</si>
  <si>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</si>
  <si>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</si>
  <si>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</si>
  <si>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</si>
  <si>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</si>
  <si>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</si>
  <si>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</si>
  <si>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</si>
  <si>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</si>
  <si>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</si>
  <si>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</si>
  <si>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</si>
  <si>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</si>
  <si>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</si>
  <si>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</si>
  <si>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</si>
  <si>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</si>
  <si>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</si>
  <si>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</si>
  <si>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</si>
  <si>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</si>
  <si>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</si>
  <si>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</si>
  <si>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</si>
  <si>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</si>
  <si>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</si>
  <si>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</si>
  <si>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</si>
  <si>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</si>
  <si>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</si>
  <si>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</si>
  <si>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</si>
  <si>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</si>
  <si>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</si>
  <si>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</si>
  <si>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</si>
  <si>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</si>
  <si>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</si>
  <si>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</si>
  <si>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</si>
  <si>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</si>
  <si>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</si>
  <si>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</si>
  <si>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</si>
  <si>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</si>
  <si>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</si>
  <si>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</si>
  <si>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</si>
  <si>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</si>
  <si>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</si>
  <si>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</si>
  <si>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</si>
  <si>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</si>
  <si>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</si>
  <si>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</si>
  <si>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</si>
  <si>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</si>
  <si>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</si>
  <si>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</si>
  <si>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</si>
  <si>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</si>
  <si>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</si>
  <si>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</si>
  <si>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</si>
  <si>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</si>
  <si>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</si>
  <si>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</si>
  <si>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</si>
  <si>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</si>
  <si>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</si>
  <si>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</si>
  <si>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</si>
  <si>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</si>
  <si>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</si>
  <si>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</si>
  <si>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</si>
  <si>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</si>
  <si>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</si>
  <si>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</si>
  <si>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</si>
  <si>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</si>
  <si>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</si>
  <si>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</si>
  <si>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</si>
  <si>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</si>
  <si>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</si>
  <si>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</si>
  <si>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</si>
  <si>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</si>
  <si>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</si>
  <si>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</si>
  <si>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</si>
  <si>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</si>
  <si>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</si>
  <si>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</si>
  <si>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</si>
  <si>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</si>
  <si>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</si>
  <si>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</si>
  <si>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</si>
  <si>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</si>
  <si>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</si>
  <si>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</si>
  <si>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</si>
  <si>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</si>
  <si>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</si>
  <si>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</si>
  <si>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</si>
  <si>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</si>
  <si>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</si>
  <si>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</si>
  <si>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</si>
  <si>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</si>
  <si>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</si>
  <si>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</si>
  <si>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</si>
  <si>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</si>
  <si>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</si>
  <si>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</si>
  <si>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</si>
  <si>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</si>
  <si>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</si>
  <si>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</si>
  <si>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</si>
  <si>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</si>
  <si>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</si>
  <si>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</si>
  <si>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</si>
  <si>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</si>
  <si>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</si>
  <si>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</si>
  <si>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</si>
  <si>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</si>
  <si>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</si>
  <si>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</si>
  <si>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</si>
  <si>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</si>
  <si>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</si>
  <si>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</si>
  <si>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</si>
  <si>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</si>
  <si>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</si>
  <si>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</si>
  <si>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</si>
  <si>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</si>
  <si>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</si>
  <si>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</si>
  <si>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</si>
  <si>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</si>
  <si>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</si>
  <si>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</si>
  <si>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</si>
  <si>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</si>
  <si>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</si>
  <si>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</si>
  <si>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</si>
  <si>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</si>
  <si>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</si>
  <si>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</si>
  <si>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</si>
  <si>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</si>
  <si>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</si>
  <si>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</si>
  <si>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</si>
  <si>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</si>
  <si>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</si>
  <si>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</si>
  <si>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</si>
  <si>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</si>
  <si>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</si>
  <si>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</si>
  <si>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</si>
  <si>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</si>
  <si>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</si>
  <si>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</si>
  <si>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</si>
  <si>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</si>
  <si>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</si>
  <si>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</si>
  <si>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</si>
  <si>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</si>
  <si>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</si>
  <si>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</si>
  <si>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</si>
  <si>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</si>
  <si>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</si>
  <si>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</si>
  <si>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</si>
  <si>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</si>
  <si>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</si>
  <si>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</si>
  <si>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</si>
  <si>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</si>
  <si>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</si>
  <si>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</si>
  <si>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</si>
  <si>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</si>
  <si>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</si>
  <si>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</si>
  <si>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</si>
  <si>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</si>
  <si>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</si>
  <si>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</si>
  <si>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</si>
  <si>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</si>
  <si>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</si>
  <si>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</si>
  <si>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</si>
  <si>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</si>
  <si>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</si>
  <si>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</si>
  <si>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</si>
  <si>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</si>
  <si>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</si>
  <si>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</si>
  <si>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</si>
  <si>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</si>
  <si>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</si>
  <si>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</si>
  <si>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</si>
  <si>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</si>
  <si>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</si>
  <si>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</si>
  <si>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</si>
  <si>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</si>
  <si>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</si>
  <si>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</si>
  <si>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</si>
  <si>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</si>
  <si>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</si>
  <si>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</si>
  <si>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</si>
  <si>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</si>
  <si>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</si>
  <si>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</si>
  <si>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</si>
  <si>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</si>
  <si>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</si>
  <si>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</si>
  <si>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</si>
  <si>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</si>
  <si>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</si>
  <si>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</si>
  <si>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</si>
  <si>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</si>
  <si>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</si>
  <si>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</si>
  <si>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</si>
  <si>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</si>
  <si>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</si>
  <si>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</si>
  <si>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</si>
  <si>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</si>
  <si>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</si>
  <si>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</si>
  <si>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</si>
  <si>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</si>
  <si>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</si>
  <si>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</si>
  <si>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</si>
  <si>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</si>
  <si>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</si>
  <si>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</si>
  <si>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</si>
  <si>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</si>
  <si>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</si>
  <si>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</si>
  <si>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</si>
  <si>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</si>
  <si>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</si>
  <si>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</si>
  <si>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</si>
  <si>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</si>
  <si>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</si>
  <si>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</si>
  <si>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</si>
  <si>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</si>
  <si>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</si>
  <si>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</si>
  <si>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</si>
  <si>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</si>
  <si>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</si>
  <si>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</si>
  <si>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</si>
  <si>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</si>
  <si>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</si>
  <si>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</si>
  <si>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</si>
  <si>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</si>
  <si>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</si>
  <si>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</si>
  <si>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</si>
  <si>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</si>
  <si>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</si>
  <si>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</si>
  <si>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</si>
  <si>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</si>
  <si>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</si>
  <si>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</si>
  <si>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</si>
  <si>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</si>
  <si>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</si>
  <si>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</si>
  <si>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</si>
  <si>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</si>
  <si>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</si>
  <si>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</si>
  <si>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</si>
  <si>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</si>
  <si>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</si>
  <si>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</si>
  <si>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</si>
  <si>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</si>
  <si>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</si>
  <si>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</si>
  <si>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</si>
  <si>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</si>
  <si>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</si>
  <si>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</si>
  <si>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</si>
  <si>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</si>
  <si>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</si>
  <si>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</si>
  <si>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</si>
  <si>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</si>
  <si>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</si>
  <si>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</si>
  <si>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</si>
  <si>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</si>
  <si>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</si>
  <si>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</si>
  <si>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</si>
  <si>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</si>
  <si>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</si>
  <si>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</si>
  <si>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</si>
  <si>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</si>
  <si>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</si>
  <si>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</si>
  <si>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</si>
  <si>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</si>
  <si>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</si>
  <si>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</si>
  <si>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</si>
  <si>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</si>
  <si>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</si>
  <si>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</si>
  <si>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</si>
  <si>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</si>
  <si>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</si>
  <si>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</si>
  <si>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</si>
  <si>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</si>
  <si>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</si>
  <si>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</si>
  <si>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</si>
  <si>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</si>
  <si>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</si>
  <si>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</si>
  <si>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</si>
  <si>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</si>
  <si>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</si>
  <si>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</si>
  <si>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</si>
  <si>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</si>
  <si>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</si>
  <si>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</si>
  <si>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</si>
  <si>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</si>
  <si>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</si>
  <si>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</si>
  <si>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</si>
  <si>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</si>
  <si>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</si>
  <si>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</si>
  <si>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</si>
  <si>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</si>
  <si>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</si>
  <si>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</si>
  <si>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</si>
  <si>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</si>
  <si>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</si>
  <si>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</si>
  <si>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</si>
  <si>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</si>
  <si>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</si>
  <si>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</si>
  <si>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</si>
  <si>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</si>
  <si>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</si>
  <si>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</si>
  <si>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</si>
  <si>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</si>
  <si>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</si>
  <si>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</si>
  <si>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</si>
  <si>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</si>
  <si>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</si>
  <si>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</si>
  <si>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</si>
  <si>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</si>
  <si>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</si>
  <si>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</si>
  <si>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</si>
  <si>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</si>
  <si>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</si>
  <si>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</si>
  <si>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</si>
  <si>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</si>
  <si>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</si>
  <si>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</si>
  <si>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</si>
  <si>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</si>
  <si>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</si>
  <si>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</si>
  <si>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</si>
  <si>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</si>
  <si>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</si>
  <si>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</si>
  <si>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</si>
  <si>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</si>
  <si>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</si>
  <si>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</si>
  <si>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</si>
  <si>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</si>
  <si>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</si>
  <si>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</si>
  <si>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</si>
  <si>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</si>
  <si>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</si>
  <si>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</si>
  <si>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</si>
  <si>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</si>
  <si>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</si>
  <si>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</si>
  <si>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</si>
  <si>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</si>
  <si>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</si>
  <si>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</si>
  <si>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</si>
  <si>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</si>
  <si>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</si>
  <si>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</si>
  <si>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</si>
  <si>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</si>
  <si>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</si>
  <si>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</si>
  <si>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</si>
  <si>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</si>
  <si>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</si>
  <si>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</si>
  <si>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</si>
  <si>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</si>
  <si>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</si>
  <si>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</si>
  <si>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</si>
  <si>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</si>
  <si>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</si>
  <si>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</si>
  <si>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</si>
  <si>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</si>
  <si>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</si>
  <si>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</si>
  <si>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</si>
  <si>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</si>
  <si>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</si>
  <si>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</si>
  <si>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</si>
  <si>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</si>
  <si>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</si>
  <si>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</si>
  <si>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</si>
  <si>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</si>
  <si>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</si>
  <si>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</si>
  <si>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</si>
  <si>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</si>
  <si>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</si>
  <si>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</si>
  <si>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</si>
  <si>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</si>
  <si>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</si>
  <si>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</si>
  <si>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</si>
  <si>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</si>
  <si>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</si>
  <si>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</si>
  <si>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</si>
  <si>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</si>
  <si>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</si>
  <si>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</si>
  <si>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</si>
  <si>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</si>
  <si>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</si>
  <si>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</si>
  <si>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</si>
  <si>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</si>
  <si>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</si>
  <si>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</si>
  <si>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</si>
  <si>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</si>
  <si>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</si>
  <si>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</si>
  <si>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</si>
  <si>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</si>
  <si>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</si>
  <si>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</si>
  <si>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</si>
  <si>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</si>
  <si>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</si>
  <si>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</si>
  <si>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</si>
  <si>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</si>
  <si>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</si>
  <si>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</si>
  <si>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</si>
  <si>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</si>
  <si>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</si>
  <si>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</si>
  <si>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</si>
  <si>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</si>
  <si>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</si>
  <si>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</si>
  <si>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</si>
  <si>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</si>
  <si>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</si>
  <si>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</si>
  <si>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</si>
  <si>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</si>
  <si>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</si>
  <si>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</si>
  <si>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</si>
  <si>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</si>
  <si>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</si>
  <si>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</si>
  <si>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</si>
  <si>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</si>
  <si>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</si>
  <si>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</si>
  <si>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</si>
  <si>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</si>
  <si>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</si>
  <si>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</si>
  <si>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</si>
  <si>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</si>
  <si>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</si>
  <si>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</si>
  <si>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</si>
  <si>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</si>
  <si>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</si>
  <si>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</si>
  <si>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</si>
  <si>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</si>
  <si>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</si>
  <si>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</si>
  <si>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</si>
  <si>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</si>
  <si>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</si>
  <si>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</si>
  <si>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</si>
  <si>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</si>
  <si>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</si>
  <si>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</si>
  <si>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</si>
  <si>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</si>
  <si>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</si>
  <si>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</si>
  <si>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</si>
  <si>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</si>
  <si>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</si>
  <si>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</si>
  <si>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</si>
  <si>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</si>
  <si>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</si>
  <si>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</si>
  <si>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</si>
  <si>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</si>
  <si>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</si>
  <si>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</si>
  <si>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</si>
  <si>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</si>
  <si>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</si>
  <si>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</si>
  <si>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</si>
  <si>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</si>
  <si>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</si>
  <si>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</si>
  <si>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</si>
  <si>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</si>
  <si>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</si>
  <si>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</si>
  <si>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</si>
  <si>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</si>
  <si>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</si>
  <si>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</si>
  <si>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</si>
  <si>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</si>
  <si>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</si>
  <si>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</si>
  <si>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</si>
  <si>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</si>
  <si>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</si>
  <si>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</si>
  <si>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</si>
  <si>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</si>
  <si>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</si>
  <si>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</si>
  <si>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</si>
  <si>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</si>
  <si>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</si>
  <si>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</si>
  <si>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</si>
  <si>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</si>
  <si>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</si>
  <si>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</si>
  <si>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</si>
  <si>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</si>
  <si>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</si>
  <si>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</si>
  <si>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</si>
  <si>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</si>
  <si>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</si>
  <si>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</si>
  <si>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</si>
  <si>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</si>
  <si>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</si>
  <si>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</si>
  <si>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</si>
  <si>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</si>
  <si>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</si>
  <si>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</si>
  <si>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</si>
  <si>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</si>
  <si>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</si>
  <si>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</si>
  <si>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</si>
  <si>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</si>
  <si>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</si>
  <si>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</si>
  <si>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</si>
  <si>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</si>
  <si>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</si>
  <si>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</si>
  <si>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</si>
  <si>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</si>
  <si>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</si>
  <si>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</si>
  <si>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</si>
  <si>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</si>
  <si>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</si>
  <si>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</si>
  <si>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</si>
  <si>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</si>
  <si>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</si>
  <si>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</si>
  <si>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</si>
  <si>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</si>
  <si>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</si>
  <si>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</si>
  <si>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</si>
  <si>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</si>
  <si>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</si>
  <si>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</si>
  <si>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</si>
  <si>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</si>
  <si>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</si>
  <si>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</si>
  <si>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</si>
  <si>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</si>
  <si>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</si>
  <si>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</si>
  <si>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</si>
  <si>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</si>
  <si>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</si>
  <si>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</si>
  <si>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</si>
  <si>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</si>
  <si>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</si>
  <si>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</si>
  <si>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</si>
  <si>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</si>
  <si>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</si>
  <si>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</si>
  <si>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</si>
  <si>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</si>
  <si>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</si>
  <si>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</si>
  <si>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</si>
  <si>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</si>
  <si>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</si>
  <si>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</si>
  <si>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</si>
  <si>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</si>
  <si>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</si>
  <si>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</si>
  <si>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</si>
  <si>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</si>
  <si>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</si>
  <si>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</si>
  <si>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</si>
  <si>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</si>
  <si>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</si>
  <si>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</si>
  <si>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</si>
  <si>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</si>
  <si>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</si>
  <si>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</si>
  <si>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</si>
  <si>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</si>
  <si>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</si>
  <si>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</si>
  <si>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</si>
  <si>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</si>
  <si>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</si>
  <si>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</si>
  <si>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</si>
  <si>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</si>
  <si>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</si>
  <si>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</si>
  <si>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</si>
  <si>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</si>
  <si>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</si>
  <si>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</si>
  <si>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</si>
  <si>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</si>
  <si>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</si>
  <si>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</si>
  <si>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</si>
  <si>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</si>
  <si>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</si>
  <si>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</si>
  <si>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</si>
  <si>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</si>
  <si>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</si>
  <si>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</si>
  <si>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</si>
  <si>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</si>
  <si>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</si>
  <si>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</si>
  <si>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</si>
  <si>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</si>
  <si>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</si>
  <si>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</si>
  <si>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</si>
  <si>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</si>
  <si>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</si>
  <si>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</si>
  <si>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</si>
  <si>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</si>
  <si>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</si>
  <si>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</si>
  <si>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</si>
  <si>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</si>
  <si>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</si>
  <si>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</si>
  <si>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</si>
  <si>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</si>
  <si>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</si>
  <si>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</si>
  <si>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</si>
  <si>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</si>
  <si>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</si>
  <si>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</si>
  <si>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</si>
  <si>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</si>
  <si>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</si>
  <si>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</si>
  <si>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</si>
  <si>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</si>
  <si>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</si>
  <si>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</si>
  <si>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</si>
  <si>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</si>
  <si>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</si>
  <si>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</si>
  <si>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</si>
  <si>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</si>
  <si>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</si>
  <si>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</si>
  <si>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</si>
  <si>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</si>
  <si>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</si>
  <si>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</si>
  <si>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</si>
  <si>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</si>
  <si>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</si>
  <si>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</si>
  <si>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</si>
  <si>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</si>
  <si>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</si>
  <si>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</si>
  <si>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</si>
  <si>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</si>
  <si>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</si>
  <si>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</si>
  <si>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</si>
  <si>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</si>
  <si>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</si>
  <si>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</si>
  <si>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</si>
  <si>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</si>
  <si>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</si>
  <si>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</si>
  <si>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</si>
  <si>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</si>
  <si>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</si>
  <si>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</si>
  <si>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</si>
  <si>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</si>
  <si>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</si>
  <si>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</si>
  <si>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</si>
  <si>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</si>
  <si>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</si>
  <si>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</si>
  <si>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</si>
  <si>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</si>
  <si>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</si>
  <si>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</si>
  <si>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</si>
  <si>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</si>
  <si>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</si>
  <si>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</si>
  <si>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</si>
  <si>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</si>
  <si>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</si>
  <si>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</si>
  <si>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</si>
  <si>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</si>
  <si>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</si>
  <si>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</si>
  <si>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</si>
  <si>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</si>
  <si>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</si>
  <si>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</si>
  <si>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</si>
  <si>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</si>
  <si>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</si>
  <si>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</si>
  <si>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</si>
  <si>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</si>
  <si>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</si>
  <si>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</si>
  <si>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</si>
  <si>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</si>
  <si>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</si>
  <si>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</si>
  <si>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</si>
  <si>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</si>
  <si>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</si>
  <si>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</si>
  <si>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</si>
  <si>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</si>
  <si>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</si>
  <si>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</si>
  <si>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</si>
  <si>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</si>
  <si>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</si>
  <si>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</si>
  <si>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</si>
  <si>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</si>
  <si>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</si>
  <si>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</si>
  <si>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</si>
  <si>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</si>
  <si>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</si>
  <si>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</si>
  <si>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</si>
  <si>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</si>
  <si>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</si>
  <si>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</si>
  <si>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</si>
  <si>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</si>
  <si>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</si>
  <si>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</si>
  <si>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</si>
  <si>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</si>
  <si>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</si>
  <si>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</si>
  <si>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</si>
  <si>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</si>
  <si>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</si>
  <si>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</si>
  <si>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</si>
  <si>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</si>
  <si>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</si>
  <si>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</si>
  <si>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</si>
  <si>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</si>
  <si>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</si>
  <si>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</si>
  <si>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</si>
  <si>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</si>
  <si>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</si>
  <si>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</si>
  <si>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</si>
  <si>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</si>
  <si>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</si>
  <si>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</si>
  <si>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</si>
  <si>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</si>
  <si>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</si>
  <si>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</si>
  <si>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</si>
  <si>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</si>
  <si>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</si>
  <si>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</si>
  <si>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</si>
  <si>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</si>
  <si>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</si>
  <si>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</si>
  <si>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</si>
  <si>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</si>
  <si>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</si>
  <si>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</si>
  <si>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</si>
  <si>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</si>
  <si>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</si>
  <si>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</si>
  <si>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</si>
  <si>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</si>
  <si>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</si>
  <si>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</si>
  <si>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</si>
  <si>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</si>
  <si>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</si>
  <si>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</si>
  <si>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</si>
  <si>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</si>
  <si>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</si>
  <si>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</si>
  <si>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</si>
  <si>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</si>
  <si>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</si>
  <si>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</si>
  <si>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</si>
  <si>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</si>
  <si>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</si>
  <si>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</si>
  <si>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</si>
  <si>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</si>
  <si>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</si>
  <si>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</si>
  <si>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</si>
  <si>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</si>
  <si>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</si>
  <si>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</si>
  <si>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</si>
  <si>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</si>
  <si>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</si>
  <si>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</si>
  <si>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</si>
  <si>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</si>
  <si>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</si>
  <si>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</si>
  <si>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</si>
  <si>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</si>
  <si>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</si>
  <si>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</si>
  <si>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</si>
  <si>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</si>
  <si>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</si>
  <si>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</si>
  <si>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</si>
  <si>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</si>
  <si>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</si>
  <si>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</si>
  <si>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</si>
  <si>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</si>
  <si>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</si>
  <si>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</si>
  <si>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</si>
  <si>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</si>
  <si>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</si>
  <si>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</si>
  <si>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</si>
  <si>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</si>
  <si>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</si>
  <si>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</si>
  <si>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</si>
  <si>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</si>
  <si>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</si>
  <si>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</si>
  <si>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</si>
  <si>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</si>
  <si>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</si>
  <si>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</si>
  <si>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</si>
  <si>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</si>
  <si>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</si>
  <si>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</si>
  <si>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</si>
  <si>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</si>
  <si>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</si>
  <si>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</si>
  <si>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</si>
  <si>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</si>
  <si>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</si>
  <si>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</si>
  <si>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</si>
  <si>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</si>
  <si>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</si>
  <si>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</si>
  <si>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</si>
  <si>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</si>
  <si>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</si>
  <si>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</si>
  <si>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</si>
  <si>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</si>
  <si>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</si>
  <si>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</si>
  <si>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</si>
  <si>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</si>
  <si>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</si>
  <si>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</si>
  <si>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</si>
  <si>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</si>
  <si>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</si>
  <si>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</si>
  <si>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</si>
  <si>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</si>
  <si>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</si>
  <si>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</si>
  <si>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</si>
  <si>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</si>
  <si>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</si>
  <si>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</si>
  <si>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</si>
  <si>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</si>
  <si>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</si>
  <si>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</si>
  <si>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</si>
  <si>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</si>
  <si>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</si>
  <si>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</si>
  <si>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</si>
  <si>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</si>
  <si>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</si>
  <si>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</si>
  <si>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</si>
  <si>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</si>
  <si>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</si>
  <si>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</si>
  <si>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</si>
  <si>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</si>
  <si>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</si>
  <si>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</si>
  <si>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</si>
  <si>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</si>
  <si>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</si>
  <si>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</si>
  <si>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</si>
  <si>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</si>
  <si>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</si>
  <si>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</si>
  <si>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</si>
  <si>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</si>
  <si>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</si>
  <si>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</si>
  <si>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</si>
  <si>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</si>
  <si>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</si>
  <si>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</si>
  <si>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</si>
  <si>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</si>
  <si>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</si>
  <si>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</si>
  <si>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</si>
  <si>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</si>
  <si>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</si>
  <si>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</si>
  <si>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</si>
  <si>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</si>
  <si>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</si>
  <si>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</si>
  <si>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</si>
  <si>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</si>
  <si>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</si>
  <si>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</si>
  <si>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</si>
  <si>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</si>
  <si>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</si>
  <si>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</si>
  <si>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</si>
  <si>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</si>
  <si>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</si>
  <si>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</si>
  <si>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</si>
  <si>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</si>
  <si>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</si>
  <si>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</si>
  <si>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</si>
  <si>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</si>
  <si>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</si>
  <si>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</si>
  <si>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</si>
  <si>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</si>
  <si>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</si>
  <si>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</si>
  <si>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</si>
  <si>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</si>
  <si>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</si>
  <si>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</si>
  <si>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</si>
  <si>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</si>
  <si>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</si>
  <si>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</si>
  <si>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</si>
  <si>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</si>
  <si>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</si>
  <si>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</si>
  <si>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</si>
  <si>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30-077-8010-60</t>
  </si>
  <si>
    <t>Johnson, Alexander, Massac &amp; Pulaksi</t>
  </si>
  <si>
    <t>JAMP Special Education Services</t>
  </si>
  <si>
    <t>PO Box 107</t>
  </si>
  <si>
    <t>Grand Chain</t>
  </si>
  <si>
    <t>jampbkpr@yahoo.com</t>
  </si>
  <si>
    <t>Beussink, Hey, Roe &amp; Stroder, LLC</t>
  </si>
  <si>
    <t>Jeffrey C. Stroder, CPA</t>
  </si>
  <si>
    <t>16 So. Silver Springs Road</t>
  </si>
  <si>
    <t>Cape Girardeau</t>
  </si>
  <si>
    <t>MO</t>
  </si>
  <si>
    <t>573-334-7971</t>
  </si>
  <si>
    <t>573-334-8875</t>
  </si>
  <si>
    <t>066-003889</t>
  </si>
  <si>
    <t>jstroder@bhrcpas.com</t>
  </si>
  <si>
    <t>Page 11, line 107</t>
  </si>
  <si>
    <t>Fund 10, Account 1999 - Other Local Revenue</t>
  </si>
  <si>
    <t>Page 12, Line 171</t>
  </si>
  <si>
    <t>Fund 10, Account 3999 - Other Restricted Revenue from State Sources</t>
  </si>
  <si>
    <t>Page 14, Line 271</t>
  </si>
  <si>
    <t>Fee for Services Transfer to Districts</t>
  </si>
  <si>
    <t>Medicaid Admin Outreach Transferred to Districts</t>
  </si>
  <si>
    <t>Illinois Lunch Transferred to Century School</t>
  </si>
  <si>
    <t>National School Lunch Transferred to Century School</t>
  </si>
  <si>
    <t>National School Breakfast Transferred to Century School</t>
  </si>
  <si>
    <t>Special Education Personnel Transferred to Districts</t>
  </si>
  <si>
    <t>Page 16, Line 83</t>
  </si>
  <si>
    <t>Fund 10, Account 4190 - Other Payments to In-State Gov't Units</t>
  </si>
  <si>
    <t>Fund 10, Account 4999 - Other Restricted Revenue from Federal Sources</t>
  </si>
  <si>
    <t>Williamson County Reimbursement</t>
  </si>
  <si>
    <t>Miscellaneous Other Local Revenue</t>
  </si>
  <si>
    <t>Other Restricted State Grant</t>
  </si>
  <si>
    <t>Vocational Rehab Grant</t>
  </si>
  <si>
    <t>U.S. DEPARTMENT OF AGRICULTURE</t>
  </si>
  <si>
    <t>Passed Through Illinois State Board of Education</t>
  </si>
  <si>
    <t xml:space="preserve">  School Breakfast Program</t>
  </si>
  <si>
    <t xml:space="preserve">    Total for CFDA #10.553</t>
  </si>
  <si>
    <t>15-4220</t>
  </si>
  <si>
    <t>16-4220</t>
  </si>
  <si>
    <t xml:space="preserve">  National School Lunch Program</t>
  </si>
  <si>
    <t xml:space="preserve">   Total for CFDA #10.555</t>
  </si>
  <si>
    <t>15-4210</t>
  </si>
  <si>
    <t>16-4210</t>
  </si>
  <si>
    <t>TOTAL U.S. DEPARTMENT OF AGRICULTURE</t>
  </si>
  <si>
    <t>U.S. DEPARTMENT OF EDUCATION</t>
  </si>
  <si>
    <t xml:space="preserve">  Special Education - IDEA (M)</t>
  </si>
  <si>
    <t xml:space="preserve">    Total for CFDA #84.027</t>
  </si>
  <si>
    <t>15-4620</t>
  </si>
  <si>
    <t>16-4620</t>
  </si>
  <si>
    <t xml:space="preserve">  Special Education - Preschool Grants (M)</t>
  </si>
  <si>
    <t xml:space="preserve">   Total for CFDA #84.173</t>
  </si>
  <si>
    <t>15-4600</t>
  </si>
  <si>
    <t>16-4600</t>
  </si>
  <si>
    <t xml:space="preserve">  Rehabilitation Services Vocational Rehab Grants</t>
  </si>
  <si>
    <t xml:space="preserve">    Total for CFDA  #84.126</t>
  </si>
  <si>
    <t>46CTD00015</t>
  </si>
  <si>
    <t>46CUD00015</t>
  </si>
  <si>
    <t>TOTAL U.S. DEPARTMENT OF EDUCATION</t>
  </si>
  <si>
    <t>U.S. DEPARTMENT OF HEALTH &amp; HUMAN SERVICES</t>
  </si>
  <si>
    <t xml:space="preserve">  Medical Assistance Program</t>
  </si>
  <si>
    <t>Passed Through to Member Districts (see AFR page 41)</t>
  </si>
  <si>
    <t xml:space="preserve">    Total for CFDA #93.778</t>
  </si>
  <si>
    <t>TOTAL U.S. DEPARTMENT OF HEALTH &amp; HUMAN SERVICES</t>
  </si>
  <si>
    <t>TOTAL FEDERAL AWARDS</t>
  </si>
  <si>
    <t>15-4900</t>
  </si>
  <si>
    <t>16-4900</t>
  </si>
  <si>
    <t>School Breakfast Program/Century CUSD No. 100</t>
  </si>
  <si>
    <t>National School Lunch Program/Century CUDS No. 100</t>
  </si>
  <si>
    <t>Medical Assistance Program/Buncombe Elementary Sch Dist No. 43</t>
  </si>
  <si>
    <t>Medical Assistance Program/Century CUSD No. 100</t>
  </si>
  <si>
    <t>Medical Assistance Program/Cypress Elementary Sch Dist No. 64</t>
  </si>
  <si>
    <t>Medical Assistance Program/Egyptian CUSD No. 5</t>
  </si>
  <si>
    <t>Medical Assistance Program/Goreville USD No. 1</t>
  </si>
  <si>
    <t>Medical Assistance Program/Joppa-Maple Grove USD No. 38</t>
  </si>
  <si>
    <t>Medical Assistance Program/New Simpson Hill Dist No. 32</t>
  </si>
  <si>
    <t>Medical Assistance Program/Vienna Elementary Sch Dist No. 55</t>
  </si>
  <si>
    <t>Medical Assistance Program/Vienna High School Dist No. 13-3</t>
  </si>
  <si>
    <t>Medical Assistance Program/Meridian CUSD No. 101</t>
  </si>
  <si>
    <t>Unmodified</t>
  </si>
  <si>
    <t>84.027 and 84.173</t>
  </si>
  <si>
    <t>Special Education Cluster (IDEA)</t>
  </si>
  <si>
    <t>Total Child Nutrition Cluster (CFDA Numbers 10.553 and 10.555)</t>
  </si>
  <si>
    <t>Total Special Education Cluster (IDEA) (CFDA Numbers 84.027 and 84.173)</t>
  </si>
  <si>
    <r>
      <t xml:space="preserve">The accompanying Schedule of Expenditures of Federal Awards includes the federal grant activity of </t>
    </r>
    <r>
      <rPr>
        <b/>
        <sz val="9"/>
        <rFont val="Arial"/>
        <family val="2"/>
      </rPr>
      <t>JAMP Special Education Services</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</si>
  <si>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JAMP Special Education Services</t>
    </r>
    <r>
      <rPr>
        <sz val="9"/>
        <rFont val="Arial"/>
        <family val="2"/>
      </rPr>
      <t xml:space="preserve"> provided federal awards to subrecipients as follows:</t>
    </r>
  </si>
  <si>
    <r>
      <t xml:space="preserve">The following amounts were expended in the form of non-cash assistance by </t>
    </r>
    <r>
      <rPr>
        <b/>
        <sz val="9"/>
        <rFont val="Arial"/>
        <family val="2"/>
      </rPr>
      <t>JAMP Special Education Services</t>
    </r>
    <r>
      <rPr>
        <sz val="9"/>
        <rFont val="Arial"/>
        <family val="2"/>
      </rPr>
      <t xml:space="preserve"> and </t>
    </r>
    <r>
      <rPr>
        <b/>
        <sz val="9"/>
        <rFont val="Arial"/>
        <family val="2"/>
      </rPr>
      <t>are not</t>
    </r>
    <r>
      <rPr>
        <sz val="9"/>
        <rFont val="Arial"/>
        <family val="2"/>
      </rPr>
      <t xml:space="preserve"> included in the Schedule of Expenditures of Federal Awards:</t>
    </r>
  </si>
  <si>
    <t>NONE</t>
  </si>
  <si>
    <t>Passed Through the Illinois Department of Health &amp; Human Services</t>
  </si>
  <si>
    <t>Passed Through Illinois Department of Healthcare and Family Services</t>
  </si>
  <si>
    <t>The financial statements are presented in a format that complies with regulatory provisions prescribed by the Illinois State Board of Education, whose practices differ from accounting principles generally accepted in the United States of America.</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</si>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</sst>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singleAccounting"/>
      <sz val="10"/>
      <name val="Arial"/>
      <family val="2"/>
    </font>
    <font>
      <u val="doub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80" fontId="0" fillId="0" borderId="0" xfId="15" applyNumberFormat="1" applyFont="1"/>
    <xf numFmtId="181" fontId="0" fillId="0" borderId="0" xfId="1" applyNumberFormat="1" applyFont="1"/>
    <xf numFmtId="181" fontId="116" fillId="0" borderId="0" xfId="1" applyNumberFormat="1" applyFont="1"/>
    <xf numFmtId="180" fontId="117" fillId="0" borderId="0" xfId="15" applyNumberFormat="1" applyFont="1"/>
    <xf numFmtId="180" fontId="117" fillId="0" borderId="0" xfId="0" applyNumberFormat="1" applyFont="1"/>
    <xf numFmtId="164" fontId="14" fillId="0" borderId="2" xfId="0" applyNumberFormat="1" applyFont="1" applyBorder="1" applyAlignment="1" applyProtection="1">
      <alignment horizontal="center" vertical="center"/>
      <protection locked="0"/>
    </xf>
    <xf numFmtId="3" fontId="3" fillId="0" borderId="22" xfId="3" applyNumberFormat="1" applyFont="1" applyFill="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B7" sqref="B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4" t="s">
        <v>474</v>
      </c>
      <c r="J1" s="2125"/>
      <c r="K1" s="2125"/>
      <c r="L1" s="2125"/>
      <c r="M1" s="2125"/>
      <c r="N1" s="2125"/>
      <c r="O1" s="2125"/>
      <c r="P1" s="2125"/>
      <c r="Q1" s="2125"/>
      <c r="R1" s="2125"/>
      <c r="S1" s="2125"/>
    </row>
    <row r="2" spans="1:28" ht="12" customHeight="1" x14ac:dyDescent="0.2">
      <c r="A2" s="202" t="s">
        <v>1971</v>
      </c>
      <c r="D2" s="203"/>
      <c r="I2" s="2126" t="s">
        <v>1155</v>
      </c>
      <c r="J2" s="2125"/>
      <c r="K2" s="2125"/>
      <c r="L2" s="2125"/>
      <c r="M2" s="2125"/>
      <c r="N2" s="2125"/>
      <c r="O2" s="2125"/>
      <c r="P2" s="2125"/>
      <c r="Q2" s="2125"/>
      <c r="R2" s="2125"/>
      <c r="S2" s="2125"/>
    </row>
    <row r="3" spans="1:28" ht="12" customHeight="1" x14ac:dyDescent="0.2">
      <c r="A3" s="1879" t="s">
        <v>1959</v>
      </c>
      <c r="B3" s="1880"/>
      <c r="C3" s="1880"/>
      <c r="D3" s="1881"/>
      <c r="I3" s="2126" t="s">
        <v>55</v>
      </c>
      <c r="J3" s="2125"/>
      <c r="K3" s="2125"/>
      <c r="L3" s="2125"/>
      <c r="M3" s="2125"/>
      <c r="N3" s="2125"/>
      <c r="O3" s="2125"/>
      <c r="P3" s="2125"/>
      <c r="Q3" s="2125"/>
      <c r="R3" s="2125"/>
      <c r="S3" s="2125"/>
    </row>
    <row r="4" spans="1:28" ht="12" customHeight="1" x14ac:dyDescent="0.2">
      <c r="A4" s="192"/>
      <c r="I4" s="2126" t="s">
        <v>617</v>
      </c>
      <c r="J4" s="2125"/>
      <c r="K4" s="2125"/>
      <c r="L4" s="2125"/>
      <c r="M4" s="2125"/>
      <c r="N4" s="2125"/>
      <c r="O4" s="2125"/>
      <c r="P4" s="2125"/>
      <c r="Q4" s="2125"/>
      <c r="R4" s="2125"/>
      <c r="S4" s="2125"/>
    </row>
    <row r="5" spans="1:28" ht="14.1" customHeight="1" x14ac:dyDescent="0.2">
      <c r="B5" s="445"/>
      <c r="C5" s="179" t="s">
        <v>1083</v>
      </c>
      <c r="D5" s="363"/>
      <c r="E5" s="363"/>
      <c r="H5" s="193"/>
      <c r="I5" s="2133" t="s">
        <v>788</v>
      </c>
      <c r="J5" s="2078"/>
      <c r="K5" s="2078"/>
      <c r="L5" s="2078"/>
      <c r="M5" s="2078"/>
      <c r="N5" s="2078"/>
      <c r="O5" s="2078"/>
      <c r="P5" s="2078"/>
      <c r="Q5" s="2078"/>
      <c r="R5" s="2078"/>
      <c r="S5" s="2078"/>
    </row>
    <row r="6" spans="1:28" ht="14.1" customHeight="1" x14ac:dyDescent="0.2">
      <c r="B6" s="445" t="s">
        <v>2175</v>
      </c>
      <c r="C6" s="179" t="s">
        <v>1084</v>
      </c>
      <c r="D6" s="363"/>
      <c r="E6" s="363"/>
      <c r="I6" s="2132" t="s">
        <v>1051</v>
      </c>
      <c r="J6" s="2078"/>
      <c r="K6" s="2078"/>
      <c r="L6" s="2078"/>
      <c r="M6" s="2078"/>
      <c r="N6" s="2078"/>
      <c r="O6" s="2078"/>
      <c r="P6" s="2078"/>
      <c r="Q6" s="2078"/>
      <c r="R6" s="2078"/>
      <c r="S6" s="2078"/>
    </row>
    <row r="7" spans="1:28" ht="12.2" customHeight="1" x14ac:dyDescent="0.2">
      <c r="I7" s="2127">
        <v>42551</v>
      </c>
      <c r="J7" s="2128"/>
      <c r="K7" s="2128"/>
      <c r="L7" s="2128"/>
      <c r="M7" s="2128"/>
      <c r="N7" s="2128"/>
      <c r="O7" s="2128"/>
      <c r="P7" s="2128"/>
      <c r="Q7" s="2128"/>
      <c r="R7" s="2128"/>
      <c r="S7" s="212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9" t="s">
        <v>782</v>
      </c>
      <c r="J9" s="2130"/>
      <c r="K9" s="2130"/>
      <c r="L9" s="2130"/>
      <c r="M9" s="2130"/>
      <c r="N9" s="2130"/>
      <c r="O9" s="2130"/>
      <c r="P9" s="2130"/>
      <c r="Q9" s="2130"/>
      <c r="R9" s="2130"/>
      <c r="S9" s="2131"/>
      <c r="T9" s="2074" t="s">
        <v>630</v>
      </c>
      <c r="U9" s="2075"/>
      <c r="V9" s="2075"/>
      <c r="W9" s="2075"/>
      <c r="X9" s="2075"/>
      <c r="Y9" s="2075"/>
      <c r="Z9" s="2075"/>
      <c r="AA9" s="2076"/>
    </row>
    <row r="10" spans="1:28" ht="13.5" customHeight="1" x14ac:dyDescent="0.2">
      <c r="A10" s="2083" t="s">
        <v>783</v>
      </c>
      <c r="B10" s="2084"/>
      <c r="C10" s="2084"/>
      <c r="D10" s="2084"/>
      <c r="E10" s="2084"/>
      <c r="F10" s="2084"/>
      <c r="G10" s="2084"/>
      <c r="H10" s="2085"/>
      <c r="I10" s="183"/>
      <c r="J10" s="184"/>
      <c r="K10" s="182"/>
      <c r="R10" s="184"/>
      <c r="S10" s="184"/>
      <c r="T10" s="2077"/>
      <c r="U10" s="2078"/>
      <c r="V10" s="2078"/>
      <c r="W10" s="2078"/>
      <c r="X10" s="2078"/>
      <c r="Y10" s="2078"/>
      <c r="Z10" s="2078"/>
      <c r="AA10" s="2079"/>
    </row>
    <row r="11" spans="1:28" ht="14.25" customHeight="1" x14ac:dyDescent="0.2">
      <c r="A11" s="2086" t="s">
        <v>1131</v>
      </c>
      <c r="B11" s="2087"/>
      <c r="C11" s="2087"/>
      <c r="D11" s="2087"/>
      <c r="E11" s="2087"/>
      <c r="F11" s="2087"/>
      <c r="G11" s="2087"/>
      <c r="H11" s="2088"/>
      <c r="I11" s="181"/>
      <c r="J11" s="344"/>
      <c r="K11" s="181"/>
      <c r="O11" s="1764" t="s">
        <v>2084</v>
      </c>
      <c r="P11" s="379" t="s">
        <v>225</v>
      </c>
      <c r="Q11" s="184"/>
      <c r="R11" s="182"/>
      <c r="S11" s="181"/>
      <c r="T11" s="2080"/>
      <c r="U11" s="2081"/>
      <c r="V11" s="2081"/>
      <c r="W11" s="2081"/>
      <c r="X11" s="2081"/>
      <c r="Y11" s="2081"/>
      <c r="Z11" s="2081"/>
      <c r="AA11" s="2082"/>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4">
        <v>30077801060</v>
      </c>
      <c r="B13" s="2095"/>
      <c r="C13" s="2095"/>
      <c r="D13" s="2095"/>
      <c r="E13" s="2095"/>
      <c r="F13" s="2095"/>
      <c r="G13" s="2095"/>
      <c r="H13" s="2096"/>
      <c r="I13" s="185"/>
      <c r="J13" s="184"/>
      <c r="K13" s="182"/>
      <c r="L13" s="184"/>
      <c r="M13" s="184"/>
      <c r="N13" s="184"/>
      <c r="O13" s="184"/>
      <c r="P13" s="184"/>
      <c r="Q13" s="184"/>
      <c r="R13" s="184"/>
      <c r="S13" s="184"/>
      <c r="T13" s="2099" t="s">
        <v>2091</v>
      </c>
      <c r="U13" s="2100"/>
      <c r="V13" s="2100"/>
      <c r="W13" s="2100"/>
      <c r="X13" s="2100"/>
      <c r="Y13" s="2101"/>
      <c r="Z13" s="2101"/>
      <c r="AA13" s="210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2" t="s">
        <v>2086</v>
      </c>
      <c r="B15" s="2097"/>
      <c r="C15" s="2097"/>
      <c r="D15" s="2097"/>
      <c r="E15" s="2097"/>
      <c r="F15" s="2097"/>
      <c r="G15" s="2097"/>
      <c r="H15" s="2098"/>
      <c r="T15" s="2064" t="s">
        <v>2092</v>
      </c>
      <c r="U15" s="2065"/>
      <c r="V15" s="2065"/>
      <c r="W15" s="2065"/>
      <c r="X15" s="2065"/>
      <c r="Y15" s="2103"/>
      <c r="Z15" s="2103"/>
      <c r="AA15" s="210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9" t="s">
        <v>2087</v>
      </c>
      <c r="B17" s="2122"/>
      <c r="C17" s="2122"/>
      <c r="D17" s="2122"/>
      <c r="E17" s="2122"/>
      <c r="F17" s="2122"/>
      <c r="G17" s="2122"/>
      <c r="H17" s="2123"/>
      <c r="T17" s="2109" t="s">
        <v>2093</v>
      </c>
      <c r="U17" s="2110"/>
      <c r="V17" s="2110"/>
      <c r="W17" s="2110"/>
      <c r="X17" s="2110"/>
      <c r="Y17" s="2110"/>
      <c r="Z17" s="2110"/>
      <c r="AA17" s="2111"/>
    </row>
    <row r="18" spans="1:27" ht="13.5" customHeight="1" x14ac:dyDescent="0.2">
      <c r="A18" s="364" t="s">
        <v>627</v>
      </c>
      <c r="B18" s="346"/>
      <c r="C18" s="342"/>
      <c r="D18" s="346"/>
      <c r="E18" s="346"/>
      <c r="F18" s="346"/>
      <c r="G18" s="346"/>
      <c r="H18" s="276"/>
      <c r="I18" s="2119" t="s">
        <v>784</v>
      </c>
      <c r="J18" s="2120"/>
      <c r="K18" s="2120"/>
      <c r="L18" s="2120"/>
      <c r="M18" s="2120"/>
      <c r="N18" s="2120"/>
      <c r="O18" s="2120"/>
      <c r="P18" s="2120"/>
      <c r="Q18" s="2120"/>
      <c r="R18" s="2120"/>
      <c r="S18" s="2121"/>
      <c r="T18" s="364" t="s">
        <v>827</v>
      </c>
      <c r="U18" s="271"/>
      <c r="V18" s="342"/>
      <c r="W18" s="270"/>
      <c r="X18" s="364" t="s">
        <v>306</v>
      </c>
      <c r="Y18" s="351"/>
      <c r="Z18" s="1977" t="s">
        <v>785</v>
      </c>
      <c r="AA18" s="201"/>
    </row>
    <row r="19" spans="1:27" ht="13.5" customHeight="1" x14ac:dyDescent="0.2">
      <c r="A19" s="2092" t="s">
        <v>2088</v>
      </c>
      <c r="B19" s="2093"/>
      <c r="C19" s="2093"/>
      <c r="D19" s="2093"/>
      <c r="E19" s="2093"/>
      <c r="F19" s="2093"/>
      <c r="G19" s="2093"/>
      <c r="H19" s="2091"/>
      <c r="I19" s="184"/>
      <c r="J19" s="378"/>
      <c r="K19" s="195"/>
      <c r="L19" s="193"/>
      <c r="M19" s="659" t="s">
        <v>360</v>
      </c>
      <c r="P19" s="181"/>
      <c r="Q19" s="181"/>
      <c r="R19" s="181"/>
      <c r="S19" s="185"/>
      <c r="T19" s="2092" t="s">
        <v>2094</v>
      </c>
      <c r="U19" s="2090"/>
      <c r="V19" s="2090"/>
      <c r="W19" s="2091"/>
      <c r="X19" s="2107" t="s">
        <v>2095</v>
      </c>
      <c r="Y19" s="2108"/>
      <c r="Z19" s="2105">
        <v>63703</v>
      </c>
      <c r="AA19" s="210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9" t="s">
        <v>2089</v>
      </c>
      <c r="B21" s="2090"/>
      <c r="C21" s="2090"/>
      <c r="D21" s="2090"/>
      <c r="E21" s="2090"/>
      <c r="F21" s="2090"/>
      <c r="G21" s="2090"/>
      <c r="H21" s="2091"/>
      <c r="I21" s="2115" t="s">
        <v>786</v>
      </c>
      <c r="J21" s="2078"/>
      <c r="K21" s="2078"/>
      <c r="L21" s="2078"/>
      <c r="M21" s="2078"/>
      <c r="N21" s="2078"/>
      <c r="O21" s="2078"/>
      <c r="P21" s="2078"/>
      <c r="Q21" s="2078"/>
      <c r="R21" s="2078"/>
      <c r="S21" s="2079"/>
      <c r="T21" s="2059" t="s">
        <v>2096</v>
      </c>
      <c r="U21" s="2060"/>
      <c r="V21" s="2060"/>
      <c r="W21" s="2060"/>
      <c r="X21" s="2073" t="s">
        <v>2097</v>
      </c>
      <c r="Y21" s="2071"/>
      <c r="Z21" s="2071"/>
      <c r="AA21" s="2072"/>
    </row>
    <row r="22" spans="1:27" ht="13.5" customHeight="1" x14ac:dyDescent="0.2">
      <c r="A22" s="366" t="s">
        <v>628</v>
      </c>
      <c r="B22" s="279"/>
      <c r="C22" s="279"/>
      <c r="D22" s="279"/>
      <c r="E22" s="279"/>
      <c r="F22" s="279"/>
      <c r="G22" s="279"/>
      <c r="H22" s="280"/>
      <c r="I22" s="2116" t="s">
        <v>1806</v>
      </c>
      <c r="J22" s="2117"/>
      <c r="K22" s="2117"/>
      <c r="L22" s="2117"/>
      <c r="M22" s="2117"/>
      <c r="N22" s="2117"/>
      <c r="O22" s="2117"/>
      <c r="P22" s="2117"/>
      <c r="Q22" s="2117"/>
      <c r="R22" s="2117"/>
      <c r="S22" s="2118"/>
      <c r="T22" s="364" t="s">
        <v>2039</v>
      </c>
      <c r="U22" s="271"/>
      <c r="V22" s="342"/>
      <c r="W22" s="271"/>
      <c r="X22" s="1978" t="s">
        <v>1633</v>
      </c>
      <c r="Z22" s="200"/>
      <c r="AA22" s="201"/>
    </row>
    <row r="23" spans="1:27" ht="13.5" customHeight="1" x14ac:dyDescent="0.2">
      <c r="A23" s="2112" t="s">
        <v>2090</v>
      </c>
      <c r="B23" s="2113"/>
      <c r="C23" s="2113"/>
      <c r="D23" s="2113"/>
      <c r="E23" s="2113"/>
      <c r="F23" s="2113"/>
      <c r="G23" s="2113"/>
      <c r="H23" s="2114"/>
      <c r="T23" s="2059" t="s">
        <v>2098</v>
      </c>
      <c r="U23" s="2060"/>
      <c r="V23" s="2060"/>
      <c r="W23" s="2060"/>
      <c r="X23" s="2070">
        <v>43069</v>
      </c>
      <c r="Y23" s="2071"/>
      <c r="Z23" s="2071"/>
      <c r="AA23" s="2072"/>
    </row>
    <row r="24" spans="1:27" ht="14.1" customHeight="1" x14ac:dyDescent="0.2">
      <c r="A24" s="367" t="s">
        <v>785</v>
      </c>
      <c r="B24" s="250"/>
      <c r="C24" s="250"/>
      <c r="D24" s="250"/>
      <c r="E24" s="250"/>
      <c r="F24" s="250"/>
      <c r="G24" s="250"/>
      <c r="H24" s="281"/>
      <c r="J24" s="1721"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89">
        <v>62970</v>
      </c>
      <c r="B25" s="2090"/>
      <c r="C25" s="2090"/>
      <c r="D25" s="2090"/>
      <c r="E25" s="2090"/>
      <c r="F25" s="2090"/>
      <c r="G25" s="2090"/>
      <c r="H25" s="2091"/>
      <c r="I25" s="660"/>
      <c r="J25" s="204"/>
      <c r="K25" s="204"/>
      <c r="L25" s="204"/>
      <c r="M25" s="204"/>
      <c r="N25" s="204"/>
      <c r="O25" s="204"/>
      <c r="P25" s="204"/>
      <c r="Q25" s="204"/>
      <c r="R25" s="204"/>
      <c r="S25" s="205"/>
      <c r="T25" s="2056" t="s">
        <v>2099</v>
      </c>
      <c r="U25" s="2057"/>
      <c r="V25" s="2057"/>
      <c r="W25" s="2057"/>
      <c r="X25" s="2057"/>
      <c r="Y25" s="2057"/>
      <c r="Z25" s="2057"/>
      <c r="AA25" s="20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4" t="s">
        <v>2010</v>
      </c>
      <c r="J27" s="2120"/>
      <c r="K27" s="2120"/>
      <c r="L27" s="2120"/>
      <c r="M27" s="2120"/>
      <c r="N27" s="2120"/>
      <c r="O27" s="2120"/>
      <c r="P27" s="2120"/>
      <c r="Q27" s="2120"/>
      <c r="R27" s="2120"/>
      <c r="S27" s="212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2084</v>
      </c>
      <c r="K29" s="182" t="s">
        <v>675</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1764" t="s">
        <v>2084</v>
      </c>
      <c r="K30" s="182" t="s">
        <v>675</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3"/>
      <c r="Q35" s="2090"/>
      <c r="R35" s="209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9"/>
      <c r="B38" s="2122"/>
      <c r="C38" s="2122"/>
      <c r="D38" s="2122"/>
      <c r="E38" s="2122"/>
      <c r="F38" s="2090"/>
      <c r="G38" s="2090"/>
      <c r="H38" s="2091"/>
      <c r="I38" s="2138"/>
      <c r="J38" s="2065"/>
      <c r="K38" s="2065"/>
      <c r="L38" s="2065"/>
      <c r="M38" s="2065"/>
      <c r="N38" s="2065"/>
      <c r="O38" s="2065"/>
      <c r="P38" s="2062"/>
      <c r="Q38" s="2062"/>
      <c r="R38" s="2062"/>
      <c r="S38" s="2063"/>
      <c r="T38" s="2064"/>
      <c r="U38" s="2065"/>
      <c r="V38" s="2065"/>
      <c r="W38" s="2065"/>
      <c r="X38" s="2062"/>
      <c r="Y38" s="2062"/>
      <c r="Z38" s="2062"/>
      <c r="AA38" s="2063"/>
    </row>
    <row r="39" spans="1:27" ht="12" customHeight="1" x14ac:dyDescent="0.2">
      <c r="A39" s="2142" t="s">
        <v>628</v>
      </c>
      <c r="B39" s="2143"/>
      <c r="C39" s="342"/>
      <c r="D39" s="339"/>
      <c r="E39" s="339"/>
      <c r="F39" s="349"/>
      <c r="G39" s="339"/>
      <c r="H39" s="276"/>
      <c r="I39" s="2142" t="s">
        <v>628</v>
      </c>
      <c r="J39" s="2143"/>
      <c r="K39" s="2143"/>
      <c r="L39" s="2143"/>
      <c r="M39" s="2143"/>
      <c r="N39" s="336"/>
      <c r="O39" s="342"/>
      <c r="P39" s="342"/>
      <c r="Q39" s="348"/>
      <c r="R39" s="342"/>
      <c r="S39" s="276"/>
      <c r="T39" s="342" t="s">
        <v>628</v>
      </c>
      <c r="U39" s="271"/>
      <c r="V39" s="342"/>
      <c r="W39" s="270"/>
      <c r="X39" s="348"/>
      <c r="Y39" s="200"/>
      <c r="Z39" s="200"/>
      <c r="AA39" s="201"/>
    </row>
    <row r="40" spans="1:27" ht="13.5" customHeight="1" x14ac:dyDescent="0.2">
      <c r="A40" s="2145"/>
      <c r="B40" s="2146"/>
      <c r="C40" s="2147"/>
      <c r="D40" s="2147"/>
      <c r="E40" s="2147"/>
      <c r="F40" s="2148"/>
      <c r="G40" s="2148"/>
      <c r="H40" s="2149"/>
      <c r="I40" s="2066"/>
      <c r="J40" s="2068"/>
      <c r="K40" s="2068"/>
      <c r="L40" s="2068"/>
      <c r="M40" s="2068"/>
      <c r="N40" s="2068"/>
      <c r="O40" s="2068"/>
      <c r="P40" s="2068"/>
      <c r="Q40" s="2068"/>
      <c r="R40" s="2068"/>
      <c r="S40" s="2069"/>
      <c r="T40" s="2066"/>
      <c r="U40" s="2067"/>
      <c r="V40" s="2068"/>
      <c r="W40" s="2068"/>
      <c r="X40" s="2068"/>
      <c r="Y40" s="2068"/>
      <c r="Z40" s="2068"/>
      <c r="AA40" s="206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2"/>
      <c r="B42" s="2090"/>
      <c r="C42" s="2091"/>
      <c r="D42" s="2107"/>
      <c r="E42" s="2090"/>
      <c r="F42" s="2090"/>
      <c r="G42" s="2090"/>
      <c r="H42" s="2091"/>
      <c r="I42" s="2064"/>
      <c r="J42" s="2062"/>
      <c r="K42" s="2062"/>
      <c r="L42" s="2062"/>
      <c r="M42" s="2062"/>
      <c r="N42" s="2062"/>
      <c r="O42" s="2063"/>
      <c r="P42" s="2061"/>
      <c r="Q42" s="2062"/>
      <c r="R42" s="2062"/>
      <c r="S42" s="2063"/>
      <c r="T42" s="2064"/>
      <c r="U42" s="2062"/>
      <c r="V42" s="2062"/>
      <c r="W42" s="2063"/>
      <c r="X42" s="2061"/>
      <c r="Y42" s="2062"/>
      <c r="Z42" s="2062"/>
      <c r="AA42" s="206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9"/>
      <c r="B44" s="2140"/>
      <c r="C44" s="2140"/>
      <c r="D44" s="2140"/>
      <c r="E44" s="2140"/>
      <c r="F44" s="2140"/>
      <c r="G44" s="2140"/>
      <c r="H44" s="2141"/>
      <c r="I44" s="2134"/>
      <c r="J44" s="2136"/>
      <c r="K44" s="2136"/>
      <c r="L44" s="2136"/>
      <c r="M44" s="2136"/>
      <c r="N44" s="2136"/>
      <c r="O44" s="2136"/>
      <c r="P44" s="2136"/>
      <c r="Q44" s="2136"/>
      <c r="R44" s="2136"/>
      <c r="S44" s="2137"/>
      <c r="T44" s="2134"/>
      <c r="U44" s="2135"/>
      <c r="V44" s="2135"/>
      <c r="W44" s="2135"/>
      <c r="X44" s="2135"/>
      <c r="Y44" s="2135"/>
      <c r="Z44" s="2136"/>
      <c r="AA44" s="2137"/>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view="pageLayout" topLeftCell="A107" colorId="8" zoomScaleNormal="110" workbookViewId="0">
      <selection activeCell="A45" sqref="A45:I4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8"/>
      <c r="C4" s="2160" t="s">
        <v>497</v>
      </c>
      <c r="D4" s="2161"/>
      <c r="E4" s="2161"/>
      <c r="F4" s="2161"/>
      <c r="G4" s="2161"/>
      <c r="H4" s="216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54" t="s">
        <v>2084</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t="s">
        <v>2174</v>
      </c>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76"/>
      <c r="C110" s="2177"/>
      <c r="D110" s="2177"/>
      <c r="E110" s="2177"/>
      <c r="F110" s="2177"/>
      <c r="G110" s="2177"/>
      <c r="H110" s="217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9"/>
      <c r="D112" s="2179"/>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0" t="s">
        <v>1648</v>
      </c>
      <c r="D115" s="2181"/>
      <c r="E115" s="2182"/>
      <c r="F115" s="2182"/>
      <c r="G115" s="2182"/>
      <c r="H115" s="2182"/>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view="pageLayout" colorId="8" zoomScaleNormal="110" workbookViewId="0">
      <selection activeCell="O1" sqref="O1:Q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8"/>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2942977</v>
      </c>
      <c r="E16" s="100"/>
      <c r="F16" s="82">
        <f>SUM('Acct Summary 7-8'!C17,'Acct Summary 7-8'!D17,'Acct Summary 7-8'!F17)</f>
        <v>2804952</v>
      </c>
      <c r="G16" s="100"/>
      <c r="H16" s="82">
        <f>SUM(D16-F16)</f>
        <v>138025</v>
      </c>
      <c r="I16" s="93"/>
      <c r="J16" s="82">
        <f>SUM('Acct Summary 7-8'!C81,'Acct Summary 7-8'!D81,'Acct Summary 7-8'!F81,'Acct Summary 7-8'!I81)</f>
        <v>445996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0</v>
      </c>
      <c r="I31" s="332"/>
      <c r="J31" s="93"/>
      <c r="K31" s="93"/>
      <c r="L31" s="93"/>
      <c r="M31" s="93"/>
    </row>
    <row r="32" spans="1:13" ht="13.35" customHeight="1" x14ac:dyDescent="0.2">
      <c r="B32" s="2048" t="s">
        <v>2084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5"/>
      <c r="D61" s="21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0" zoomScale="110" zoomScaleNormal="110" workbookViewId="0">
      <selection activeCell="O1" sqref="O1:Q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JAMP Special Education Services</v>
      </c>
      <c r="E7" s="136"/>
      <c r="G7" s="137"/>
      <c r="H7" s="138"/>
      <c r="I7" s="138"/>
      <c r="J7" s="138"/>
      <c r="K7" s="138"/>
      <c r="L7"/>
      <c r="M7"/>
      <c r="N7"/>
      <c r="O7"/>
      <c r="P7"/>
    </row>
    <row r="8" spans="1:18" ht="12.75" x14ac:dyDescent="0.2">
      <c r="A8"/>
      <c r="B8"/>
      <c r="C8" s="134" t="s">
        <v>1341</v>
      </c>
      <c r="D8" s="139">
        <f>COVER!A13</f>
        <v>30077801060</v>
      </c>
      <c r="E8" s="140"/>
      <c r="G8"/>
      <c r="H8"/>
      <c r="I8"/>
      <c r="J8"/>
      <c r="K8"/>
      <c r="L8"/>
      <c r="M8"/>
      <c r="N8"/>
      <c r="O8"/>
      <c r="P8"/>
    </row>
    <row r="9" spans="1:18" ht="12.75" x14ac:dyDescent="0.2">
      <c r="A9"/>
      <c r="B9"/>
      <c r="C9" s="134" t="s">
        <v>829</v>
      </c>
      <c r="D9" s="334" t="str">
        <f>COVER!A15</f>
        <v>Johnson, Alexander, Massac &amp; Pulaksi</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445996</v>
      </c>
      <c r="I12" s="1162"/>
      <c r="J12" s="1162"/>
      <c r="K12" s="1163">
        <f>TRUNC((H12/H13*100000),5)/100000</f>
        <v>0.1515458666</v>
      </c>
      <c r="L12" s="1164"/>
      <c r="M12" s="102" t="s">
        <v>1364</v>
      </c>
      <c r="N12" s="102"/>
      <c r="O12" s="1165">
        <v>0.35</v>
      </c>
      <c r="P12" s="154"/>
      <c r="Q12" s="154"/>
    </row>
    <row r="13" spans="1:18" s="156" customFormat="1" ht="11.25" x14ac:dyDescent="0.2">
      <c r="A13" s="154"/>
      <c r="B13" s="1159"/>
      <c r="C13" s="2200" t="s">
        <v>1640</v>
      </c>
      <c r="D13" s="2201"/>
      <c r="E13" s="154"/>
      <c r="F13" s="326" t="s">
        <v>930</v>
      </c>
      <c r="G13" s="1160"/>
      <c r="H13" s="1161">
        <f>SUM('Acct Summary 7-8'!C8+'Acct Summary 7-8'!D8+'Acct Summary 7-8'!F8+'Acct Summary 7-8'!I8)+H14</f>
        <v>2942977</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2804952</v>
      </c>
      <c r="I17" s="1162"/>
      <c r="J17" s="1168"/>
      <c r="K17" s="1163">
        <f>TRUNC((H17/H18*100000),5)/100000</f>
        <v>0.95310021109999998</v>
      </c>
      <c r="L17" s="1164"/>
      <c r="M17" s="1124" t="s">
        <v>1392</v>
      </c>
      <c r="O17" s="1169" t="str">
        <f>IF(AND(O16="2", J20 &gt; 2),"1",IF(AND(O16 = "1", J20 &gt; 2),"2",IF(AND(O16="1", J20 &gt;1),"1","0")))</f>
        <v>0</v>
      </c>
      <c r="P17" s="154"/>
    </row>
    <row r="18" spans="1:18" s="156" customFormat="1" ht="11.25" x14ac:dyDescent="0.2">
      <c r="A18" s="154"/>
      <c r="B18" s="1159"/>
      <c r="C18" s="2200" t="s">
        <v>1632</v>
      </c>
      <c r="D18" s="2201"/>
      <c r="E18" s="154"/>
      <c r="F18" s="1147" t="s">
        <v>931</v>
      </c>
      <c r="G18" s="1160"/>
      <c r="H18" s="1161">
        <f>SUM('Acct Summary 7-8'!C8+'Acct Summary 7-8'!D8+'Acct Summary 7-8'!F8+'Acct Summary 7-8'!I8)+H19</f>
        <v>2942977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197" t="s">
        <v>1768</v>
      </c>
      <c r="D24" s="2197"/>
      <c r="E24" s="154"/>
      <c r="F24" s="154" t="s">
        <v>524</v>
      </c>
      <c r="G24" s="1160"/>
      <c r="H24" s="1161">
        <f>SUM('Assets-Liab 5-6'!C4+'Assets-Liab 5-6'!D4+'Assets-Liab 5-6'!F4+'Assets-Liab 5-6'!I4+'Assets-Liab 5-6'!C5+'Assets-Liab 5-6'!D5+'Assets-Liab 5-6'!F5+'Assets-Liab 5-6'!I5)</f>
        <v>637457</v>
      </c>
      <c r="I24" s="684"/>
      <c r="J24" s="684"/>
      <c r="K24" s="1172">
        <f>TRUNC(((H24/H25*100000)/100000),2)</f>
        <v>81.81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7791.5333300000002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e">
        <f>IF(K32&gt;=75,"4",IF(K32&gt;=50,"3",IF(K32&gt;=25,"2",1)))</f>
        <v>#DIV/0!</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#DIV/0!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0</v>
      </c>
      <c r="I33" s="1170"/>
      <c r="J33" s="1170"/>
      <c r="K33" s="1161"/>
      <c r="L33" s="154"/>
      <c r="M33" s="1183" t="s">
        <v>1365</v>
      </c>
      <c r="N33" s="1183"/>
      <c r="O33" s="1182" t="e">
        <f>(O31*O32)</f>
        <v>#DIV/0!</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5" top="1" bottom="1" header="0.5" footer="0.65"/>
  <pageSetup scale="82"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4" activePane="bottomLeft" state="frozen"/>
      <selection activeCell="A2" sqref="A2"/>
      <selection pane="bottomLeft" activeCell="L4" sqref="L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592746</v>
      </c>
      <c r="D4" s="412">
        <v>44711</v>
      </c>
      <c r="E4" s="412"/>
      <c r="F4" s="412"/>
      <c r="G4" s="412"/>
      <c r="H4" s="412"/>
      <c r="I4" s="412"/>
      <c r="J4" s="436"/>
      <c r="K4" s="412"/>
      <c r="L4" s="412">
        <v>1243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592746</v>
      </c>
      <c r="D13" s="689">
        <f t="shared" ref="D13:L13" si="0">SUM(D4:D12)</f>
        <v>44711</v>
      </c>
      <c r="E13" s="689">
        <f t="shared" si="0"/>
        <v>0</v>
      </c>
      <c r="F13" s="689">
        <f t="shared" si="0"/>
        <v>0</v>
      </c>
      <c r="G13" s="689">
        <f t="shared" si="0"/>
        <v>0</v>
      </c>
      <c r="H13" s="689">
        <f t="shared" si="0"/>
        <v>0</v>
      </c>
      <c r="I13" s="689">
        <f t="shared" si="0"/>
        <v>0</v>
      </c>
      <c r="J13" s="689">
        <f t="shared" si="0"/>
        <v>0</v>
      </c>
      <c r="K13" s="689">
        <f t="shared" si="0"/>
        <v>0</v>
      </c>
      <c r="L13" s="689">
        <f t="shared" si="0"/>
        <v>1243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c r="N17" s="719"/>
    </row>
    <row r="18" spans="1:14" s="704" customFormat="1" ht="12.75" customHeight="1" x14ac:dyDescent="0.2">
      <c r="A18" s="718" t="s">
        <v>1754</v>
      </c>
      <c r="B18" s="542">
        <v>240</v>
      </c>
      <c r="C18" s="507"/>
      <c r="D18" s="507"/>
      <c r="E18" s="507"/>
      <c r="F18" s="507"/>
      <c r="G18" s="507"/>
      <c r="H18" s="507"/>
      <c r="I18" s="507"/>
      <c r="J18" s="507"/>
      <c r="K18" s="507"/>
      <c r="L18" s="507"/>
      <c r="M18" s="436">
        <v>6370</v>
      </c>
      <c r="N18" s="719"/>
    </row>
    <row r="19" spans="1:14" s="704" customFormat="1" ht="12.75" customHeight="1" x14ac:dyDescent="0.2">
      <c r="A19" s="718" t="s">
        <v>1755</v>
      </c>
      <c r="B19" s="542">
        <v>250</v>
      </c>
      <c r="C19" s="507"/>
      <c r="D19" s="507"/>
      <c r="E19" s="507"/>
      <c r="F19" s="507"/>
      <c r="G19" s="507"/>
      <c r="H19" s="507"/>
      <c r="I19" s="507"/>
      <c r="J19" s="507"/>
      <c r="K19" s="507"/>
      <c r="L19" s="507"/>
      <c r="M19" s="436">
        <v>364317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370687</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2183</v>
      </c>
      <c r="D31" s="436"/>
      <c r="E31" s="436"/>
      <c r="F31" s="412"/>
      <c r="G31" s="436"/>
      <c r="H31" s="436"/>
      <c r="I31" s="436"/>
      <c r="J31" s="436"/>
      <c r="K31" s="436"/>
      <c r="L31" s="433"/>
      <c r="M31" s="433"/>
      <c r="N31" s="433"/>
    </row>
    <row r="32" spans="1:14" ht="13.5" customHeight="1" x14ac:dyDescent="0.2">
      <c r="A32" s="478" t="s">
        <v>757</v>
      </c>
      <c r="B32" s="42">
        <v>490</v>
      </c>
      <c r="C32" s="690">
        <v>189278</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1243</v>
      </c>
      <c r="M33" s="433"/>
      <c r="N33" s="482"/>
    </row>
    <row r="34" spans="1:14" ht="13.5" customHeight="1" thickBot="1" x14ac:dyDescent="0.25">
      <c r="A34" s="1076" t="s">
        <v>759</v>
      </c>
      <c r="B34" s="725"/>
      <c r="C34" s="1099">
        <f>SUM(C25:C33)</f>
        <v>191461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1243</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401285</v>
      </c>
      <c r="D39" s="727">
        <v>44711</v>
      </c>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370687</v>
      </c>
      <c r="N40" s="694"/>
    </row>
    <row r="41" spans="1:14" ht="13.5" customHeight="1" thickBot="1" x14ac:dyDescent="0.25">
      <c r="A41" s="464" t="s">
        <v>760</v>
      </c>
      <c r="B41" s="455"/>
      <c r="C41" s="485">
        <f>(SUM(C34,C37,C38,C39))</f>
        <v>592746</v>
      </c>
      <c r="D41" s="485">
        <f t="shared" ref="D41:L41" si="2">SUM(D34,D37,D38:D39)</f>
        <v>44711</v>
      </c>
      <c r="E41" s="485">
        <f t="shared" si="2"/>
        <v>0</v>
      </c>
      <c r="F41" s="485">
        <f t="shared" si="2"/>
        <v>0</v>
      </c>
      <c r="G41" s="485">
        <f t="shared" si="2"/>
        <v>0</v>
      </c>
      <c r="H41" s="485">
        <f t="shared" si="2"/>
        <v>0</v>
      </c>
      <c r="I41" s="485">
        <f t="shared" si="2"/>
        <v>0</v>
      </c>
      <c r="J41" s="485">
        <f t="shared" si="2"/>
        <v>0</v>
      </c>
      <c r="K41" s="485">
        <f t="shared" si="2"/>
        <v>0</v>
      </c>
      <c r="L41" s="485">
        <f t="shared" si="2"/>
        <v>1243</v>
      </c>
      <c r="M41" s="485">
        <f>SUM(M40)</f>
        <v>370687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5" firstPageNumber="5" fitToWidth="2" fitToHeight="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4" sqref="L4"/>
      <selection pane="bottomLeft" activeCell="L4" sqref="L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2">
        <v>1000</v>
      </c>
      <c r="C4" s="695">
        <f>'Revenues 9-14'!C109</f>
        <v>1036771</v>
      </c>
      <c r="D4" s="695">
        <f>'Revenues 9-14'!D109</f>
        <v>4318</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1992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237638</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1664250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2938659</v>
      </c>
      <c r="D8" s="485">
        <f t="shared" ref="D8:K8" si="0">SUM(D4:D7)</f>
        <v>4318</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507852</v>
      </c>
      <c r="D9" s="489"/>
      <c r="E9" s="418"/>
      <c r="F9" s="418"/>
      <c r="G9" s="700"/>
      <c r="H9" s="418"/>
      <c r="I9" s="494" t="s">
        <v>1390</v>
      </c>
      <c r="J9" s="435"/>
      <c r="K9" s="418"/>
      <c r="L9" s="39"/>
    </row>
    <row r="10" spans="1:13" s="48" customFormat="1" ht="13.5" thickBot="1" x14ac:dyDescent="0.25">
      <c r="A10" s="464" t="s">
        <v>1394</v>
      </c>
      <c r="B10" s="457"/>
      <c r="C10" s="485">
        <f>SUM(C8:C9)</f>
        <v>3446511</v>
      </c>
      <c r="D10" s="485">
        <f t="shared" ref="D10:K10" si="1">SUM(D8:D9)</f>
        <v>4318</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654602</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3">
        <v>2000</v>
      </c>
      <c r="C13" s="696">
        <f>'Expenditures 15-22'!K74</f>
        <v>1537992</v>
      </c>
      <c r="D13" s="696">
        <f>'Expenditures 15-22'!K129</f>
        <v>4286</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608072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2800666</v>
      </c>
      <c r="D17" s="485">
        <f t="shared" si="2"/>
        <v>4286</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8">
        <v>4180</v>
      </c>
      <c r="C18" s="695">
        <f t="shared" ref="C18:H18" si="3">C9</f>
        <v>507852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3308518</v>
      </c>
      <c r="D19" s="485">
        <f t="shared" si="4"/>
        <v>4286</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137993</v>
      </c>
      <c r="D20" s="1018">
        <f t="shared" ref="D20:K20" si="5">D8-D17</f>
        <v>32</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7" t="s">
        <v>700</v>
      </c>
      <c r="B78" s="2208"/>
      <c r="C78" s="443">
        <f t="shared" ref="C78:K78" si="9">C20+C77</f>
        <v>137993</v>
      </c>
      <c r="D78" s="443">
        <f t="shared" si="9"/>
        <v>32</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1934</v>
      </c>
      <c r="B79" s="460"/>
      <c r="C79" s="435">
        <v>263292</v>
      </c>
      <c r="D79" s="703">
        <v>44679</v>
      </c>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401285</v>
      </c>
      <c r="D81" s="485">
        <f>SUM(D78:D80)</f>
        <v>44711</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137993</v>
      </c>
      <c r="D82" s="1136">
        <f t="shared" ref="D82:K82" si="11">(D81-D79)</f>
        <v>32</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0.34387779259130047</v>
      </c>
      <c r="D83" s="1137">
        <f t="shared" ref="D83:K83" si="12">D82/D81</f>
        <v>7.1570754400483098E-4</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2" activePane="bottomLeft" state="frozen"/>
      <selection activeCell="L4" sqref="L4"/>
      <selection pane="bottomLeft" activeCell="L4" sqref="L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1974</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1029254</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1029254</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451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451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v>4318</v>
      </c>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7066</v>
      </c>
      <c r="D107" s="412"/>
      <c r="E107" s="412"/>
      <c r="F107" s="412"/>
      <c r="G107" s="412"/>
      <c r="H107" s="412"/>
      <c r="I107" s="412"/>
      <c r="J107" s="436"/>
      <c r="K107" s="412"/>
    </row>
    <row r="108" spans="1:12" ht="12.75" customHeight="1" thickBot="1" x14ac:dyDescent="0.25">
      <c r="A108" s="464" t="s">
        <v>577</v>
      </c>
      <c r="B108" s="738"/>
      <c r="C108" s="484">
        <f>SUM(C95:C107)</f>
        <v>7066</v>
      </c>
      <c r="D108" s="484">
        <f t="shared" ref="D108:K108" si="3">SUM(D95:D107)</f>
        <v>4318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1036771</v>
      </c>
      <c r="D109" s="493">
        <f t="shared" si="4"/>
        <v>4318</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1">
        <v>3001</v>
      </c>
      <c r="C117" s="489"/>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c r="D125" s="492"/>
      <c r="E125" s="433"/>
      <c r="F125" s="412"/>
      <c r="G125" s="433"/>
      <c r="H125" s="433"/>
      <c r="I125" s="433"/>
      <c r="J125" s="433"/>
      <c r="K125" s="433"/>
    </row>
    <row r="126" spans="1:11" ht="12.75" customHeight="1" x14ac:dyDescent="0.2">
      <c r="A126" s="913" t="s">
        <v>1035</v>
      </c>
      <c r="B126" s="261">
        <v>3110</v>
      </c>
      <c r="C126" s="483">
        <v>236715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236715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204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c r="G151" s="436"/>
      <c r="H151" s="433"/>
      <c r="I151" s="433"/>
      <c r="J151" s="433"/>
      <c r="K151" s="433"/>
    </row>
    <row r="152" spans="1:11" ht="12.75" customHeight="1" x14ac:dyDescent="0.2">
      <c r="A152" s="913" t="s">
        <v>1247</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719</v>
      </c>
      <c r="D171" s="926"/>
      <c r="E171" s="926"/>
      <c r="F171" s="926"/>
      <c r="G171" s="927"/>
      <c r="H171" s="809"/>
      <c r="I171" s="927"/>
      <c r="J171" s="927"/>
      <c r="K171" s="809"/>
    </row>
    <row r="172" spans="1:11" ht="12.75" customHeight="1" thickTop="1" thickBot="1" x14ac:dyDescent="0.25">
      <c r="A172" s="2211" t="s">
        <v>466</v>
      </c>
      <c r="B172" s="2212"/>
      <c r="C172" s="924">
        <f t="shared" ref="C172:K172" si="6">SUM(C131,C140,C144,C145:C149,C154,C155:C170,C171)</f>
        <v>237638</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237638</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3" t="s">
        <v>1966</v>
      </c>
      <c r="B175" s="221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9" t="s">
        <v>921</v>
      </c>
      <c r="B178" s="222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7" t="s">
        <v>1967</v>
      </c>
      <c r="B179" s="221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9" t="s">
        <v>922</v>
      </c>
      <c r="B184" s="222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7" t="s">
        <v>1968</v>
      </c>
      <c r="B185" s="2218"/>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13167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8317</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21484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61458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1034812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1096270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91483</v>
      </c>
      <c r="D270" s="424"/>
      <c r="E270" s="433"/>
      <c r="F270" s="424"/>
      <c r="G270" s="424"/>
      <c r="H270" s="433"/>
      <c r="I270" s="433"/>
      <c r="J270" s="433"/>
      <c r="K270" s="433"/>
    </row>
    <row r="271" spans="1:11" ht="12.75" customHeight="1" thickTop="1" thickBot="1" x14ac:dyDescent="0.25">
      <c r="A271" s="913" t="s">
        <v>443</v>
      </c>
      <c r="B271" s="40">
        <v>4992</v>
      </c>
      <c r="C271" s="497">
        <v>276937</v>
      </c>
      <c r="D271" s="424"/>
      <c r="E271" s="433"/>
      <c r="F271" s="424"/>
      <c r="G271" s="424"/>
      <c r="H271" s="433"/>
      <c r="I271" s="433"/>
      <c r="J271" s="433"/>
      <c r="K271" s="433"/>
    </row>
    <row r="272" spans="1:11" s="29" customFormat="1" ht="12.75" customHeight="1" thickTop="1" thickBot="1" x14ac:dyDescent="0.25">
      <c r="A272" s="916" t="s">
        <v>79</v>
      </c>
      <c r="B272" s="158">
        <v>4999</v>
      </c>
      <c r="C272" s="497">
        <v>178076</v>
      </c>
      <c r="D272" s="424"/>
      <c r="E272" s="433"/>
      <c r="F272" s="424"/>
      <c r="G272" s="424"/>
      <c r="H272" s="442"/>
      <c r="I272" s="433"/>
      <c r="J272" s="433"/>
      <c r="K272" s="442"/>
    </row>
    <row r="273" spans="1:11" ht="23.25" customHeight="1" thickTop="1" thickBot="1" x14ac:dyDescent="0.25">
      <c r="A273" s="2215" t="s">
        <v>1779</v>
      </c>
      <c r="B273" s="2216"/>
      <c r="C273" s="493">
        <f t="shared" ref="C273:H273" si="10">SUM(C191,C201,C211,C216,C224,C228,C229,C259:C272)</f>
        <v>1664250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1664250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2938659</v>
      </c>
      <c r="D275" s="493">
        <f t="shared" si="12"/>
        <v>4318</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7" activePane="bottomLeft" state="frozen"/>
      <selection activeCell="A2" sqref="A2"/>
      <selection pane="bottomLeft" activeCell="C131" sqref="C13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9"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5" t="s">
        <v>338</v>
      </c>
      <c r="B3" s="2226"/>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c r="D5" s="412"/>
      <c r="E5" s="412"/>
      <c r="F5" s="412"/>
      <c r="G5" s="412"/>
      <c r="H5" s="412"/>
      <c r="I5" s="436"/>
      <c r="J5" s="436"/>
      <c r="K5" s="414">
        <f>SUM(C5:J5)</f>
        <v>0</v>
      </c>
      <c r="L5" s="412"/>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c r="D7" s="436"/>
      <c r="E7" s="436"/>
      <c r="F7" s="436"/>
      <c r="G7" s="436"/>
      <c r="H7" s="436"/>
      <c r="I7" s="436"/>
      <c r="J7" s="436"/>
      <c r="K7" s="414">
        <f t="shared" ref="K7:K32" si="0">SUM(C7:J7)</f>
        <v>0</v>
      </c>
      <c r="L7" s="412"/>
    </row>
    <row r="8" spans="1:14" x14ac:dyDescent="0.2">
      <c r="A8" s="1817" t="s">
        <v>172</v>
      </c>
      <c r="B8" s="266">
        <v>1200</v>
      </c>
      <c r="C8" s="412">
        <v>441337</v>
      </c>
      <c r="D8" s="412">
        <v>83077</v>
      </c>
      <c r="E8" s="412">
        <v>18972</v>
      </c>
      <c r="F8" s="412">
        <v>4477</v>
      </c>
      <c r="G8" s="412"/>
      <c r="H8" s="412"/>
      <c r="I8" s="436"/>
      <c r="J8" s="436"/>
      <c r="K8" s="414">
        <f t="shared" si="0"/>
        <v>547863</v>
      </c>
      <c r="L8" s="412">
        <v>565933</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c r="D10" s="412"/>
      <c r="E10" s="412"/>
      <c r="F10" s="412"/>
      <c r="G10" s="412"/>
      <c r="H10" s="412"/>
      <c r="I10" s="436"/>
      <c r="J10" s="436"/>
      <c r="K10" s="414">
        <f t="shared" si="0"/>
        <v>0</v>
      </c>
      <c r="L10" s="412"/>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45279</v>
      </c>
      <c r="D13" s="412">
        <v>16301</v>
      </c>
      <c r="E13" s="412">
        <v>15072</v>
      </c>
      <c r="F13" s="412">
        <v>4932</v>
      </c>
      <c r="G13" s="412">
        <v>24990</v>
      </c>
      <c r="H13" s="412">
        <v>165</v>
      </c>
      <c r="I13" s="436"/>
      <c r="J13" s="436"/>
      <c r="K13" s="414">
        <f t="shared" si="0"/>
        <v>106739</v>
      </c>
      <c r="L13" s="412">
        <v>130330</v>
      </c>
    </row>
    <row r="14" spans="1:14" x14ac:dyDescent="0.2">
      <c r="A14" s="1817" t="s">
        <v>1139</v>
      </c>
      <c r="B14" s="266">
        <v>1500</v>
      </c>
      <c r="C14" s="412"/>
      <c r="D14" s="412"/>
      <c r="E14" s="412"/>
      <c r="F14" s="412"/>
      <c r="G14" s="412"/>
      <c r="H14" s="412"/>
      <c r="I14" s="436"/>
      <c r="J14" s="436"/>
      <c r="K14" s="414">
        <f t="shared" si="0"/>
        <v>0</v>
      </c>
      <c r="L14" s="412"/>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c r="D17" s="436"/>
      <c r="E17" s="436"/>
      <c r="F17" s="436"/>
      <c r="G17" s="436"/>
      <c r="H17" s="436"/>
      <c r="I17" s="436"/>
      <c r="J17" s="436"/>
      <c r="K17" s="414">
        <f t="shared" si="0"/>
        <v>0</v>
      </c>
      <c r="L17" s="412"/>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486616</v>
      </c>
      <c r="D33" s="415">
        <f t="shared" ref="D33:L33" si="1">SUM(D5:D32)</f>
        <v>99378</v>
      </c>
      <c r="E33" s="415">
        <f t="shared" si="1"/>
        <v>34044</v>
      </c>
      <c r="F33" s="415">
        <f t="shared" si="1"/>
        <v>9409</v>
      </c>
      <c r="G33" s="415">
        <f t="shared" si="1"/>
        <v>24990</v>
      </c>
      <c r="H33" s="415">
        <f t="shared" si="1"/>
        <v>165</v>
      </c>
      <c r="I33" s="415">
        <f t="shared" si="1"/>
        <v>0</v>
      </c>
      <c r="J33" s="415">
        <f t="shared" si="1"/>
        <v>0</v>
      </c>
      <c r="K33" s="415">
        <f t="shared" si="1"/>
        <v>654602</v>
      </c>
      <c r="L33" s="415">
        <f t="shared" si="1"/>
        <v>696263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44654</v>
      </c>
      <c r="D36" s="418">
        <v>11587</v>
      </c>
      <c r="E36" s="418">
        <v>1611</v>
      </c>
      <c r="F36" s="418">
        <v>881</v>
      </c>
      <c r="G36" s="418"/>
      <c r="H36" s="418"/>
      <c r="I36" s="436"/>
      <c r="J36" s="436"/>
      <c r="K36" s="414">
        <f t="shared" ref="K36:K41" si="2">SUM(C36:J36)</f>
        <v>58733</v>
      </c>
      <c r="L36" s="412">
        <v>60345</v>
      </c>
    </row>
    <row r="37" spans="1:14" x14ac:dyDescent="0.2">
      <c r="A37" s="1817" t="s">
        <v>1288</v>
      </c>
      <c r="B37" s="266">
        <v>2120</v>
      </c>
      <c r="C37" s="412"/>
      <c r="D37" s="412"/>
      <c r="E37" s="412"/>
      <c r="F37" s="412"/>
      <c r="G37" s="412"/>
      <c r="H37" s="412"/>
      <c r="I37" s="436"/>
      <c r="J37" s="436"/>
      <c r="K37" s="414">
        <f t="shared" si="2"/>
        <v>0</v>
      </c>
      <c r="L37" s="412"/>
    </row>
    <row r="38" spans="1:14" x14ac:dyDescent="0.2">
      <c r="A38" s="1817" t="s">
        <v>222</v>
      </c>
      <c r="B38" s="266">
        <v>2130</v>
      </c>
      <c r="C38" s="412">
        <v>276345</v>
      </c>
      <c r="D38" s="412">
        <v>60285</v>
      </c>
      <c r="E38" s="412">
        <v>18112</v>
      </c>
      <c r="F38" s="412">
        <v>3119</v>
      </c>
      <c r="G38" s="412"/>
      <c r="H38" s="412"/>
      <c r="I38" s="436"/>
      <c r="J38" s="436"/>
      <c r="K38" s="414">
        <f t="shared" si="2"/>
        <v>357861</v>
      </c>
      <c r="L38" s="412">
        <v>361796</v>
      </c>
    </row>
    <row r="39" spans="1:14" x14ac:dyDescent="0.2">
      <c r="A39" s="1817" t="s">
        <v>223</v>
      </c>
      <c r="B39" s="266">
        <v>2140</v>
      </c>
      <c r="C39" s="412">
        <v>102138</v>
      </c>
      <c r="D39" s="412">
        <v>16779</v>
      </c>
      <c r="E39" s="412">
        <v>5982</v>
      </c>
      <c r="F39" s="412">
        <v>5008</v>
      </c>
      <c r="G39" s="412"/>
      <c r="H39" s="412"/>
      <c r="I39" s="436"/>
      <c r="J39" s="436"/>
      <c r="K39" s="414">
        <f t="shared" si="2"/>
        <v>129907</v>
      </c>
      <c r="L39" s="412">
        <v>127965</v>
      </c>
    </row>
    <row r="40" spans="1:14" x14ac:dyDescent="0.2">
      <c r="A40" s="1817" t="s">
        <v>224</v>
      </c>
      <c r="B40" s="266">
        <v>2150</v>
      </c>
      <c r="C40" s="412">
        <v>177518</v>
      </c>
      <c r="D40" s="412">
        <v>34434</v>
      </c>
      <c r="E40" s="412">
        <v>4336</v>
      </c>
      <c r="F40" s="412">
        <v>1258</v>
      </c>
      <c r="G40" s="412"/>
      <c r="H40" s="412"/>
      <c r="I40" s="436"/>
      <c r="J40" s="436"/>
      <c r="K40" s="414">
        <f t="shared" si="2"/>
        <v>217546</v>
      </c>
      <c r="L40" s="412">
        <v>211636</v>
      </c>
    </row>
    <row r="41" spans="1:14" x14ac:dyDescent="0.2">
      <c r="A41" s="1817" t="s">
        <v>1990</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600655</v>
      </c>
      <c r="D42" s="415">
        <f t="shared" ref="D42:L42" si="3">SUM(D36:D41)</f>
        <v>123085</v>
      </c>
      <c r="E42" s="415">
        <f t="shared" si="3"/>
        <v>30041</v>
      </c>
      <c r="F42" s="415">
        <f t="shared" si="3"/>
        <v>10266</v>
      </c>
      <c r="G42" s="415">
        <f t="shared" si="3"/>
        <v>0</v>
      </c>
      <c r="H42" s="415">
        <f t="shared" si="3"/>
        <v>0</v>
      </c>
      <c r="I42" s="415">
        <f t="shared" si="3"/>
        <v>0</v>
      </c>
      <c r="J42" s="415">
        <f t="shared" si="3"/>
        <v>0</v>
      </c>
      <c r="K42" s="415">
        <f t="shared" si="3"/>
        <v>764047</v>
      </c>
      <c r="L42" s="415">
        <f t="shared" si="3"/>
        <v>761742</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31938</v>
      </c>
      <c r="D44" s="418">
        <v>17470</v>
      </c>
      <c r="E44" s="418">
        <v>19057</v>
      </c>
      <c r="F44" s="418">
        <v>1249</v>
      </c>
      <c r="G44" s="418"/>
      <c r="H44" s="418"/>
      <c r="I44" s="436"/>
      <c r="J44" s="436"/>
      <c r="K44" s="420">
        <f>SUM(C44:J44)</f>
        <v>69714</v>
      </c>
      <c r="L44" s="418">
        <v>79477</v>
      </c>
    </row>
    <row r="45" spans="1:14" x14ac:dyDescent="0.2">
      <c r="A45" s="1817" t="s">
        <v>976</v>
      </c>
      <c r="B45" s="266">
        <v>2220</v>
      </c>
      <c r="C45" s="412"/>
      <c r="D45" s="412"/>
      <c r="E45" s="412"/>
      <c r="F45" s="412"/>
      <c r="G45" s="412"/>
      <c r="H45" s="412"/>
      <c r="I45" s="436"/>
      <c r="J45" s="436"/>
      <c r="K45" s="420">
        <f>SUM(C45:J45)</f>
        <v>0</v>
      </c>
      <c r="L45" s="412"/>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31938</v>
      </c>
      <c r="D47" s="415">
        <f t="shared" ref="D47:K47" si="4">SUM(D44:D46)</f>
        <v>17470</v>
      </c>
      <c r="E47" s="415">
        <f t="shared" si="4"/>
        <v>19057</v>
      </c>
      <c r="F47" s="415">
        <f t="shared" si="4"/>
        <v>1249</v>
      </c>
      <c r="G47" s="415">
        <f t="shared" si="4"/>
        <v>0</v>
      </c>
      <c r="H47" s="415">
        <f t="shared" si="4"/>
        <v>0</v>
      </c>
      <c r="I47" s="415">
        <f t="shared" si="4"/>
        <v>0</v>
      </c>
      <c r="J47" s="415">
        <f t="shared" si="4"/>
        <v>0</v>
      </c>
      <c r="K47" s="415">
        <f t="shared" si="4"/>
        <v>69714</v>
      </c>
      <c r="L47" s="415">
        <f>SUM(L44:L46)</f>
        <v>79477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c r="F49" s="418"/>
      <c r="G49" s="418"/>
      <c r="H49" s="418"/>
      <c r="I49" s="436"/>
      <c r="J49" s="436"/>
      <c r="K49" s="420">
        <f>SUM(C49:J49)</f>
        <v>0</v>
      </c>
      <c r="L49" s="418"/>
    </row>
    <row r="50" spans="1:14" x14ac:dyDescent="0.2">
      <c r="A50" s="1817" t="s">
        <v>979</v>
      </c>
      <c r="B50" s="266">
        <v>2320</v>
      </c>
      <c r="C50" s="412">
        <v>318408</v>
      </c>
      <c r="D50" s="412">
        <v>64142</v>
      </c>
      <c r="E50" s="412">
        <v>158540</v>
      </c>
      <c r="F50" s="412">
        <v>18114</v>
      </c>
      <c r="G50" s="412">
        <v>4084</v>
      </c>
      <c r="H50" s="412"/>
      <c r="I50" s="436"/>
      <c r="J50" s="436"/>
      <c r="K50" s="420">
        <f>SUM(C50:J50)</f>
        <v>563288</v>
      </c>
      <c r="L50" s="412">
        <v>601105</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318408</v>
      </c>
      <c r="D53" s="415">
        <f t="shared" ref="D53:L53" si="5">SUM(D49:D52)</f>
        <v>64142</v>
      </c>
      <c r="E53" s="415">
        <f t="shared" si="5"/>
        <v>158540</v>
      </c>
      <c r="F53" s="415">
        <f t="shared" si="5"/>
        <v>18114</v>
      </c>
      <c r="G53" s="415">
        <f t="shared" si="5"/>
        <v>4084</v>
      </c>
      <c r="H53" s="415">
        <f t="shared" si="5"/>
        <v>0</v>
      </c>
      <c r="I53" s="415">
        <f t="shared" si="5"/>
        <v>0</v>
      </c>
      <c r="J53" s="415">
        <f t="shared" si="5"/>
        <v>0</v>
      </c>
      <c r="K53" s="415">
        <f t="shared" si="5"/>
        <v>563288</v>
      </c>
      <c r="L53" s="415">
        <f t="shared" si="5"/>
        <v>601105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c r="D55" s="418"/>
      <c r="E55" s="418"/>
      <c r="F55" s="418"/>
      <c r="G55" s="418"/>
      <c r="H55" s="418"/>
      <c r="I55" s="436"/>
      <c r="J55" s="436"/>
      <c r="K55" s="420">
        <f>SUM(C55:J55)</f>
        <v>0</v>
      </c>
      <c r="L55" s="418"/>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54770</v>
      </c>
      <c r="D60" s="412">
        <v>16130</v>
      </c>
      <c r="E60" s="412"/>
      <c r="F60" s="412"/>
      <c r="G60" s="412"/>
      <c r="H60" s="412">
        <v>1239</v>
      </c>
      <c r="I60" s="436"/>
      <c r="J60" s="436"/>
      <c r="K60" s="420">
        <f t="shared" si="7"/>
        <v>72139</v>
      </c>
      <c r="L60" s="412">
        <v>71770</v>
      </c>
      <c r="M60" s="15"/>
      <c r="N60" s="15"/>
    </row>
    <row r="61" spans="1:14" s="16" customFormat="1" x14ac:dyDescent="0.2">
      <c r="A61" s="1817" t="s">
        <v>221</v>
      </c>
      <c r="B61" s="266">
        <v>2540</v>
      </c>
      <c r="C61" s="412">
        <v>353</v>
      </c>
      <c r="D61" s="412">
        <v>63</v>
      </c>
      <c r="E61" s="412">
        <v>52735</v>
      </c>
      <c r="F61" s="412">
        <v>14097</v>
      </c>
      <c r="G61" s="412"/>
      <c r="H61" s="412"/>
      <c r="I61" s="436"/>
      <c r="J61" s="436"/>
      <c r="K61" s="420">
        <f t="shared" si="7"/>
        <v>67248</v>
      </c>
      <c r="L61" s="412">
        <v>95214</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c r="D63" s="412"/>
      <c r="E63" s="412"/>
      <c r="F63" s="412">
        <v>1556</v>
      </c>
      <c r="G63" s="412"/>
      <c r="H63" s="412"/>
      <c r="I63" s="436"/>
      <c r="J63" s="436"/>
      <c r="K63" s="420">
        <f t="shared" si="7"/>
        <v>1556</v>
      </c>
      <c r="L63" s="412">
        <v>2500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55123</v>
      </c>
      <c r="D65" s="415">
        <f t="shared" ref="D65:L65" si="8">SUM(D59:D64)</f>
        <v>16193</v>
      </c>
      <c r="E65" s="415">
        <f t="shared" si="8"/>
        <v>52735</v>
      </c>
      <c r="F65" s="415">
        <f t="shared" si="8"/>
        <v>15653</v>
      </c>
      <c r="G65" s="415">
        <f t="shared" si="8"/>
        <v>0</v>
      </c>
      <c r="H65" s="415">
        <f t="shared" si="8"/>
        <v>1239</v>
      </c>
      <c r="I65" s="415">
        <f t="shared" si="8"/>
        <v>0</v>
      </c>
      <c r="J65" s="415">
        <f t="shared" si="8"/>
        <v>0</v>
      </c>
      <c r="K65" s="415">
        <f t="shared" si="8"/>
        <v>140943</v>
      </c>
      <c r="L65" s="415">
        <f t="shared" si="8"/>
        <v>169484</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1006124</v>
      </c>
      <c r="D74" s="425">
        <f t="shared" ref="D74:K74" si="10">SUM(D42,D47,D53,D57,D65,D72,D73)</f>
        <v>220890</v>
      </c>
      <c r="E74" s="425">
        <f t="shared" si="10"/>
        <v>260373</v>
      </c>
      <c r="F74" s="425">
        <f t="shared" si="10"/>
        <v>45282</v>
      </c>
      <c r="G74" s="425">
        <f t="shared" si="10"/>
        <v>4084</v>
      </c>
      <c r="H74" s="425">
        <f t="shared" si="10"/>
        <v>1239</v>
      </c>
      <c r="I74" s="425">
        <f t="shared" si="10"/>
        <v>0</v>
      </c>
      <c r="J74" s="425">
        <f t="shared" si="10"/>
        <v>0</v>
      </c>
      <c r="K74" s="425">
        <f t="shared" si="10"/>
        <v>1537992</v>
      </c>
      <c r="L74" s="425">
        <f>SUM(L42,L47,L53,L57,L65,L72,L73)</f>
        <v>1611808</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v>608072</v>
      </c>
      <c r="I83" s="507"/>
      <c r="J83" s="507"/>
      <c r="K83" s="414">
        <f t="shared" si="11"/>
        <v>608072</v>
      </c>
      <c r="L83" s="412">
        <v>656707</v>
      </c>
    </row>
    <row r="84" spans="1:12" ht="13.5" thickBot="1" x14ac:dyDescent="0.25">
      <c r="A84" s="887" t="s">
        <v>1922</v>
      </c>
      <c r="B84" s="533">
        <v>4100</v>
      </c>
      <c r="C84" s="413"/>
      <c r="D84" s="413"/>
      <c r="E84" s="415">
        <f>SUM(E78:E83)</f>
        <v>0</v>
      </c>
      <c r="F84" s="413"/>
      <c r="G84" s="413"/>
      <c r="H84" s="415">
        <f>SUM(H78:H83)</f>
        <v>608072</v>
      </c>
      <c r="I84" s="507"/>
      <c r="J84" s="507"/>
      <c r="K84" s="415">
        <f>SUM(K78:K83)</f>
        <v>608072</v>
      </c>
      <c r="L84" s="415">
        <f>SUM(L78:L83)</f>
        <v>656707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608072</v>
      </c>
      <c r="I102" s="507"/>
      <c r="J102" s="507"/>
      <c r="K102" s="425">
        <f>SUM(K84,K92,K100,K101)</f>
        <v>608072</v>
      </c>
      <c r="L102" s="425">
        <f>SUM(L84,L92,L100,L101)</f>
        <v>656707</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1492740</v>
      </c>
      <c r="D114" s="415">
        <f t="shared" ref="D114:K114" si="13">SUM(D33,D74,D75,D102,D112,D113)</f>
        <v>320268</v>
      </c>
      <c r="E114" s="415">
        <f t="shared" si="13"/>
        <v>294417</v>
      </c>
      <c r="F114" s="415">
        <f t="shared" si="13"/>
        <v>54691</v>
      </c>
      <c r="G114" s="415">
        <f t="shared" si="13"/>
        <v>29074</v>
      </c>
      <c r="H114" s="415">
        <f>SUM(H33,H74,H75,H102,H112,H113)</f>
        <v>609476</v>
      </c>
      <c r="I114" s="415">
        <f t="shared" si="13"/>
        <v>0</v>
      </c>
      <c r="J114" s="415">
        <f t="shared" si="13"/>
        <v>0</v>
      </c>
      <c r="K114" s="415">
        <f t="shared" si="13"/>
        <v>2800666</v>
      </c>
      <c r="L114" s="415">
        <f>SUM(L33,L74,L75,L102,L112,L113)</f>
        <v>2964778</v>
      </c>
    </row>
    <row r="115" spans="1:14" ht="23.25" thickTop="1" x14ac:dyDescent="0.2">
      <c r="A115" s="1829" t="s">
        <v>1177</v>
      </c>
      <c r="B115" s="892"/>
      <c r="C115" s="416"/>
      <c r="D115" s="416"/>
      <c r="E115" s="416"/>
      <c r="F115" s="416"/>
      <c r="G115" s="416"/>
      <c r="H115" s="416"/>
      <c r="I115" s="416"/>
      <c r="J115" s="416"/>
      <c r="K115" s="440">
        <f>'Revenues 9-14'!C275-'Expenditures 15-22'!K114</f>
        <v>137993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3" t="s">
        <v>337</v>
      </c>
      <c r="B117" s="222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c r="D124" s="412"/>
      <c r="E124" s="412">
        <v>2769</v>
      </c>
      <c r="F124" s="412"/>
      <c r="G124" s="412">
        <v>1517</v>
      </c>
      <c r="H124" s="412"/>
      <c r="I124" s="436"/>
      <c r="J124" s="436"/>
      <c r="K124" s="415">
        <f>SUM(C124:J124)</f>
        <v>4286</v>
      </c>
      <c r="L124" s="412">
        <v>20000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2769</v>
      </c>
      <c r="F127" s="415">
        <f t="shared" si="14"/>
        <v>0</v>
      </c>
      <c r="G127" s="415">
        <f t="shared" si="14"/>
        <v>1517</v>
      </c>
      <c r="H127" s="415">
        <f t="shared" si="14"/>
        <v>0</v>
      </c>
      <c r="I127" s="415">
        <f t="shared" si="14"/>
        <v>0</v>
      </c>
      <c r="J127" s="415">
        <f t="shared" si="14"/>
        <v>0</v>
      </c>
      <c r="K127" s="415">
        <f t="shared" si="14"/>
        <v>4286</v>
      </c>
      <c r="L127" s="415">
        <f t="shared" si="14"/>
        <v>20000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2769</v>
      </c>
      <c r="F129" s="425">
        <f t="shared" si="15"/>
        <v>0</v>
      </c>
      <c r="G129" s="425">
        <f t="shared" si="15"/>
        <v>1517</v>
      </c>
      <c r="H129" s="425">
        <f t="shared" si="15"/>
        <v>0</v>
      </c>
      <c r="I129" s="425">
        <f t="shared" si="15"/>
        <v>0</v>
      </c>
      <c r="J129" s="425">
        <f t="shared" si="15"/>
        <v>0</v>
      </c>
      <c r="K129" s="425">
        <f t="shared" si="15"/>
        <v>4286</v>
      </c>
      <c r="L129" s="425">
        <f t="shared" si="15"/>
        <v>20000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4" t="s">
        <v>724</v>
      </c>
      <c r="B150" s="2235"/>
      <c r="C150" s="415">
        <f>SUM(C129,C130,C138,C148,C149)</f>
        <v>0</v>
      </c>
      <c r="D150" s="415">
        <f t="shared" ref="D150:K150" si="16">SUM(D129,D130,D138,D148,D149)</f>
        <v>0</v>
      </c>
      <c r="E150" s="415">
        <f t="shared" si="16"/>
        <v>2769</v>
      </c>
      <c r="F150" s="415">
        <f t="shared" si="16"/>
        <v>0</v>
      </c>
      <c r="G150" s="415">
        <f t="shared" si="16"/>
        <v>1517</v>
      </c>
      <c r="H150" s="415">
        <f t="shared" si="16"/>
        <v>0</v>
      </c>
      <c r="I150" s="415">
        <f t="shared" si="16"/>
        <v>0</v>
      </c>
      <c r="J150" s="415">
        <f t="shared" si="16"/>
        <v>0</v>
      </c>
      <c r="K150" s="415">
        <f t="shared" si="16"/>
        <v>4286</v>
      </c>
      <c r="L150" s="415">
        <f>SUM(L129,L130,L138,L148,L149)</f>
        <v>20000</v>
      </c>
    </row>
    <row r="151" spans="1:14" ht="12.75" customHeight="1" thickTop="1" x14ac:dyDescent="0.2">
      <c r="A151" s="2230" t="s">
        <v>1403</v>
      </c>
      <c r="B151" s="2231"/>
      <c r="C151" s="416"/>
      <c r="D151" s="416"/>
      <c r="E151" s="416"/>
      <c r="F151" s="416"/>
      <c r="G151" s="416"/>
      <c r="H151" s="416"/>
      <c r="I151" s="416"/>
      <c r="J151" s="413"/>
      <c r="K151" s="440">
        <f>'Revenues 9-14'!D275-'Expenditures 15-22'!K150</f>
        <v>32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3" t="s">
        <v>725</v>
      </c>
      <c r="B153" s="208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c r="D176" s="412"/>
      <c r="E176" s="412"/>
      <c r="F176" s="412"/>
      <c r="G176" s="412"/>
      <c r="H176" s="412"/>
      <c r="I176" s="436"/>
      <c r="J176" s="436"/>
      <c r="K176" s="414">
        <f>SUM(C176:J176)</f>
        <v>0</v>
      </c>
      <c r="L176" s="412"/>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9"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7" t="s">
        <v>1141</v>
      </c>
      <c r="B207" s="223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c r="E209" s="413"/>
      <c r="F209" s="413"/>
      <c r="G209" s="413"/>
      <c r="H209" s="413"/>
      <c r="I209" s="413"/>
      <c r="J209" s="413"/>
      <c r="K209" s="414">
        <f>D209</f>
        <v>0</v>
      </c>
      <c r="L209" s="412"/>
    </row>
    <row r="210" spans="1:12" x14ac:dyDescent="0.2">
      <c r="A210" s="1817" t="s">
        <v>171</v>
      </c>
      <c r="B210" s="266" t="s">
        <v>1143</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c r="E211" s="413"/>
      <c r="F211" s="413"/>
      <c r="G211" s="413"/>
      <c r="H211" s="413"/>
      <c r="I211" s="413"/>
      <c r="J211" s="413"/>
      <c r="K211" s="414">
        <f t="shared" si="19"/>
        <v>0</v>
      </c>
      <c r="L211" s="412"/>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c r="E213" s="413"/>
      <c r="F213" s="413"/>
      <c r="G213" s="413"/>
      <c r="H213" s="413"/>
      <c r="I213" s="413"/>
      <c r="J213" s="413"/>
      <c r="K213" s="414">
        <f t="shared" si="19"/>
        <v>0</v>
      </c>
      <c r="L213" s="412"/>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c r="E216" s="413"/>
      <c r="F216" s="413"/>
      <c r="G216" s="413"/>
      <c r="H216" s="413"/>
      <c r="I216" s="413"/>
      <c r="J216" s="413"/>
      <c r="K216" s="414">
        <f t="shared" si="19"/>
        <v>0</v>
      </c>
      <c r="L216" s="412"/>
    </row>
    <row r="217" spans="1:12" x14ac:dyDescent="0.2">
      <c r="A217" s="1817" t="s">
        <v>1139</v>
      </c>
      <c r="B217" s="266">
        <v>1500</v>
      </c>
      <c r="C217" s="413"/>
      <c r="D217" s="412"/>
      <c r="E217" s="413"/>
      <c r="F217" s="413"/>
      <c r="G217" s="413"/>
      <c r="H217" s="413"/>
      <c r="I217" s="413"/>
      <c r="J217" s="413"/>
      <c r="K217" s="414">
        <f t="shared" si="19"/>
        <v>0</v>
      </c>
      <c r="L217" s="412"/>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c r="E227" s="413"/>
      <c r="F227" s="413"/>
      <c r="G227" s="413"/>
      <c r="H227" s="413"/>
      <c r="I227" s="413"/>
      <c r="J227" s="413"/>
      <c r="K227" s="414">
        <f t="shared" si="20"/>
        <v>0</v>
      </c>
      <c r="L227" s="412"/>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c r="E235" s="413"/>
      <c r="F235" s="413"/>
      <c r="G235" s="413"/>
      <c r="H235" s="413"/>
      <c r="I235" s="413"/>
      <c r="J235" s="413"/>
      <c r="K235" s="420">
        <f>D235</f>
        <v>0</v>
      </c>
      <c r="L235" s="412"/>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c r="E240" s="413"/>
      <c r="F240" s="413"/>
      <c r="G240" s="413"/>
      <c r="H240" s="413"/>
      <c r="I240" s="413"/>
      <c r="J240" s="413"/>
      <c r="K240" s="420">
        <f t="shared" ref="K240:K250" si="21">D240</f>
        <v>0</v>
      </c>
      <c r="L240" s="412"/>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c r="E253" s="413"/>
      <c r="F253" s="413"/>
      <c r="G253" s="413"/>
      <c r="H253" s="413"/>
      <c r="I253" s="413"/>
      <c r="J253" s="413"/>
      <c r="K253" s="420">
        <f>D253</f>
        <v>0</v>
      </c>
      <c r="L253" s="418"/>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c r="E260" s="413"/>
      <c r="F260" s="413"/>
      <c r="G260" s="413"/>
      <c r="H260" s="413"/>
      <c r="I260" s="413"/>
      <c r="J260" s="413"/>
      <c r="K260" s="420">
        <f t="shared" si="22"/>
        <v>0</v>
      </c>
      <c r="L260" s="412"/>
    </row>
    <row r="261" spans="1:12" x14ac:dyDescent="0.2">
      <c r="A261" s="1817" t="s">
        <v>1129</v>
      </c>
      <c r="B261" s="266">
        <v>2550</v>
      </c>
      <c r="C261" s="413"/>
      <c r="D261" s="412"/>
      <c r="E261" s="413"/>
      <c r="F261" s="413"/>
      <c r="G261" s="413"/>
      <c r="H261" s="413"/>
      <c r="I261" s="413"/>
      <c r="J261" s="413"/>
      <c r="K261" s="420">
        <f t="shared" si="22"/>
        <v>0</v>
      </c>
      <c r="L261" s="412"/>
    </row>
    <row r="262" spans="1:12" x14ac:dyDescent="0.2">
      <c r="A262" s="1817" t="s">
        <v>107</v>
      </c>
      <c r="B262" s="266">
        <v>2560</v>
      </c>
      <c r="C262" s="413"/>
      <c r="D262" s="412"/>
      <c r="E262" s="413"/>
      <c r="F262" s="413"/>
      <c r="G262" s="413"/>
      <c r="H262" s="413"/>
      <c r="I262" s="413"/>
      <c r="J262" s="413"/>
      <c r="K262" s="420">
        <f t="shared" si="22"/>
        <v>0</v>
      </c>
      <c r="L262" s="412"/>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4" t="s">
        <v>595</v>
      </c>
      <c r="B288" s="2236"/>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3" t="s">
        <v>150</v>
      </c>
      <c r="B291" s="2227"/>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2" t="s">
        <v>317</v>
      </c>
      <c r="B305" s="223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8" t="s">
        <v>1177</v>
      </c>
      <c r="B306" s="2229"/>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9" t="s">
        <v>156</v>
      </c>
      <c r="B308" s="224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1" t="s">
        <v>1071</v>
      </c>
      <c r="B310" s="2240"/>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0" t="s">
        <v>1177</v>
      </c>
      <c r="B332" s="2231"/>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2" t="s">
        <v>1142</v>
      </c>
      <c r="B334" s="208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9" t="s">
        <v>1314</v>
      </c>
      <c r="D1" s="2242" t="s">
        <v>1315</v>
      </c>
      <c r="E1" s="2243"/>
      <c r="F1" s="2243"/>
      <c r="G1" s="2243"/>
      <c r="H1" s="2243"/>
      <c r="I1" s="2243"/>
      <c r="J1" s="2243"/>
      <c r="K1" s="2243"/>
      <c r="L1" s="2244"/>
      <c r="M1" s="2245" t="s">
        <v>214</v>
      </c>
      <c r="N1" s="2246"/>
    </row>
    <row r="2" spans="1:16" ht="13.5" customHeight="1" x14ac:dyDescent="0.2">
      <c r="A2" s="2249"/>
      <c r="B2" s="225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92" right="0" top="1" bottom="0.35" header="0.35" footer="0.3"/>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2" t="s">
        <v>1973</v>
      </c>
      <c r="B2" s="835" t="s">
        <v>1939</v>
      </c>
      <c r="C2" s="1084" t="s">
        <v>1940</v>
      </c>
      <c r="D2" s="1084" t="s">
        <v>1941</v>
      </c>
      <c r="E2" s="1084" t="s">
        <v>1942</v>
      </c>
      <c r="F2" s="1084" t="s">
        <v>1943</v>
      </c>
    </row>
    <row r="3" spans="1:6" ht="12" customHeight="1" x14ac:dyDescent="0.2">
      <c r="A3" s="2263"/>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8" t="s">
        <v>733</v>
      </c>
      <c r="B1" s="2269"/>
      <c r="C1" s="837"/>
    </row>
    <row r="2" spans="1:7" ht="33.75" customHeight="1" x14ac:dyDescent="0.2">
      <c r="A2" s="2277" t="s">
        <v>1975</v>
      </c>
      <c r="B2" s="2278"/>
      <c r="C2" s="1629" t="s">
        <v>1944</v>
      </c>
      <c r="D2" s="1629" t="s">
        <v>1945</v>
      </c>
      <c r="E2" s="1629" t="s">
        <v>1946</v>
      </c>
      <c r="F2" s="1629" t="s">
        <v>1947</v>
      </c>
    </row>
    <row r="3" spans="1:7" ht="23.25" customHeight="1" x14ac:dyDescent="0.2">
      <c r="A3" s="2283" t="s">
        <v>1328</v>
      </c>
      <c r="B3" s="2284"/>
      <c r="C3" s="2270"/>
      <c r="D3" s="2271"/>
      <c r="E3" s="2271"/>
      <c r="F3" s="2272"/>
    </row>
    <row r="4" spans="1:7" ht="12.75" customHeight="1" thickBot="1" x14ac:dyDescent="0.25">
      <c r="A4" s="2266" t="s">
        <v>734</v>
      </c>
      <c r="B4" s="2279"/>
      <c r="C4" s="927"/>
      <c r="D4" s="927"/>
      <c r="E4" s="927"/>
      <c r="F4" s="1604">
        <f>SUM(C4+D4)-E4</f>
        <v>0</v>
      </c>
    </row>
    <row r="5" spans="1:7" ht="13.5" thickTop="1" x14ac:dyDescent="0.2">
      <c r="A5" s="2280" t="s">
        <v>1324</v>
      </c>
      <c r="B5" s="2265"/>
      <c r="C5" s="2273"/>
      <c r="D5" s="2274"/>
      <c r="E5" s="2274"/>
      <c r="F5" s="227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1" t="s">
        <v>735</v>
      </c>
      <c r="B15" s="2282"/>
      <c r="C15" s="1604">
        <f>SUM(C6:C14)</f>
        <v>0</v>
      </c>
      <c r="D15" s="1604">
        <f>SUM(D6:D14)</f>
        <v>0</v>
      </c>
      <c r="E15" s="1604">
        <f>SUM(E6:E14)</f>
        <v>0</v>
      </c>
      <c r="F15" s="1604">
        <f>SUM(F6:F14)</f>
        <v>0</v>
      </c>
      <c r="G15" s="685"/>
    </row>
    <row r="16" spans="1:7" s="56" customFormat="1" ht="13.5" thickTop="1" x14ac:dyDescent="0.2">
      <c r="A16" s="2276" t="s">
        <v>1325</v>
      </c>
      <c r="B16" s="2265"/>
      <c r="C16" s="2273"/>
      <c r="D16" s="2274"/>
      <c r="E16" s="2274"/>
      <c r="F16" s="2275"/>
    </row>
    <row r="17" spans="1:11" ht="12.75" customHeight="1" thickBot="1" x14ac:dyDescent="0.25">
      <c r="A17" s="2291" t="s">
        <v>67</v>
      </c>
      <c r="B17" s="2292"/>
      <c r="C17" s="1605"/>
      <c r="D17" s="512"/>
      <c r="E17" s="1605"/>
      <c r="F17" s="1604">
        <f>SUM(C17+D17)-E17</f>
        <v>0</v>
      </c>
    </row>
    <row r="18" spans="1:11" ht="12.75" customHeight="1" thickTop="1" thickBot="1" x14ac:dyDescent="0.25">
      <c r="A18" s="2291" t="s">
        <v>7</v>
      </c>
      <c r="B18" s="2292"/>
      <c r="C18" s="1605"/>
      <c r="D18" s="512"/>
      <c r="E18" s="1605"/>
      <c r="F18" s="1604">
        <f>SUM(C18+D18)-E18</f>
        <v>0</v>
      </c>
    </row>
    <row r="19" spans="1:11" ht="12.75" customHeight="1" thickTop="1" thickBot="1" x14ac:dyDescent="0.25">
      <c r="A19" s="2291" t="s">
        <v>454</v>
      </c>
      <c r="B19" s="2292"/>
      <c r="C19" s="1605"/>
      <c r="D19" s="512"/>
      <c r="E19" s="1605"/>
      <c r="F19" s="1604">
        <f>SUM(C19+D19)-E19</f>
        <v>0</v>
      </c>
    </row>
    <row r="20" spans="1:11" ht="12.75" customHeight="1" thickTop="1" thickBot="1" x14ac:dyDescent="0.25">
      <c r="A20" s="2293" t="s">
        <v>527</v>
      </c>
      <c r="B20" s="2294"/>
      <c r="C20" s="1605"/>
      <c r="D20" s="512"/>
      <c r="E20" s="1605"/>
      <c r="F20" s="1604">
        <f>SUM(C20+D20)-E20</f>
        <v>0</v>
      </c>
    </row>
    <row r="21" spans="1:11" ht="14.25" thickTop="1" thickBot="1" x14ac:dyDescent="0.25">
      <c r="A21" s="2266" t="s">
        <v>736</v>
      </c>
      <c r="B21" s="2282"/>
      <c r="C21" s="1604">
        <f>SUM(C17:C20)</f>
        <v>0</v>
      </c>
      <c r="D21" s="1604">
        <f>SUM(D17:D20)</f>
        <v>0</v>
      </c>
      <c r="E21" s="1604">
        <f>SUM(E17:E20)</f>
        <v>0</v>
      </c>
      <c r="F21" s="1604">
        <f>SUM(F17:F20)</f>
        <v>0</v>
      </c>
      <c r="G21" s="685"/>
    </row>
    <row r="22" spans="1:11" ht="13.5" thickTop="1" x14ac:dyDescent="0.2">
      <c r="A22" s="2295" t="s">
        <v>1326</v>
      </c>
      <c r="B22" s="2265"/>
      <c r="C22" s="2273"/>
      <c r="D22" s="2274"/>
      <c r="E22" s="2274"/>
      <c r="F22" s="2275"/>
    </row>
    <row r="23" spans="1:11" ht="23.25" customHeight="1" thickBot="1" x14ac:dyDescent="0.25">
      <c r="A23" s="2266" t="s">
        <v>737</v>
      </c>
      <c r="B23" s="2282"/>
      <c r="C23" s="927"/>
      <c r="D23" s="927"/>
      <c r="E23" s="927"/>
      <c r="F23" s="1604">
        <f>SUM(C23+D23)-E23</f>
        <v>0</v>
      </c>
      <c r="G23" s="685"/>
    </row>
    <row r="24" spans="1:11" ht="13.5" thickTop="1" x14ac:dyDescent="0.2">
      <c r="A24" s="2295" t="s">
        <v>1327</v>
      </c>
      <c r="B24" s="2265"/>
      <c r="C24" s="2273"/>
      <c r="D24" s="2274"/>
      <c r="E24" s="2274"/>
      <c r="F24" s="2275"/>
    </row>
    <row r="25" spans="1:11" ht="13.5" thickBot="1" x14ac:dyDescent="0.25">
      <c r="A25" s="2266" t="s">
        <v>738</v>
      </c>
      <c r="B25" s="2298"/>
      <c r="C25" s="927"/>
      <c r="D25" s="927"/>
      <c r="E25" s="927"/>
      <c r="F25" s="1604">
        <f>SUM(C25+D25)-E25</f>
        <v>0</v>
      </c>
      <c r="G25" s="685"/>
    </row>
    <row r="26" spans="1:11" ht="13.5" thickTop="1" x14ac:dyDescent="0.2">
      <c r="A26" s="2264" t="s">
        <v>762</v>
      </c>
      <c r="B26" s="2265"/>
      <c r="C26" s="1606"/>
      <c r="D26" s="1606"/>
      <c r="E26" s="1606"/>
      <c r="F26" s="1607"/>
    </row>
    <row r="27" spans="1:11" ht="13.5" thickBot="1" x14ac:dyDescent="0.25">
      <c r="A27" s="2266" t="s">
        <v>1260</v>
      </c>
      <c r="B27" s="2267"/>
      <c r="C27" s="512"/>
      <c r="D27" s="512"/>
      <c r="E27" s="512"/>
      <c r="F27" s="1604">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5" t="s">
        <v>687</v>
      </c>
      <c r="C52" s="2286"/>
      <c r="D52" s="2286"/>
      <c r="E52" s="124" t="s">
        <v>1011</v>
      </c>
      <c r="F52" s="2287"/>
      <c r="G52" s="2288"/>
      <c r="H52" s="118"/>
      <c r="I52" s="118"/>
      <c r="J52" s="121"/>
    </row>
    <row r="53" spans="1:11" ht="11.25" customHeight="1" x14ac:dyDescent="0.2">
      <c r="A53" s="753" t="s">
        <v>1086</v>
      </c>
      <c r="B53" s="125" t="s">
        <v>1127</v>
      </c>
      <c r="C53" s="121"/>
      <c r="D53" s="117"/>
      <c r="E53" s="124" t="s">
        <v>587</v>
      </c>
      <c r="F53" s="2289"/>
      <c r="G53" s="2290"/>
      <c r="H53" s="118"/>
      <c r="I53" s="118"/>
      <c r="J53" s="121"/>
    </row>
    <row r="54" spans="1:11" ht="11.25" customHeight="1" x14ac:dyDescent="0.2">
      <c r="A54" s="754"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9"/>
      <c r="I1" s="759"/>
      <c r="J1" s="758"/>
    </row>
    <row r="2" spans="1:11" ht="36.75" x14ac:dyDescent="0.2">
      <c r="A2" s="2302" t="s">
        <v>1976</v>
      </c>
      <c r="B2" s="2303"/>
      <c r="C2" s="2303"/>
      <c r="D2" s="2303"/>
      <c r="E2" s="2304"/>
      <c r="F2" s="1889" t="s">
        <v>1077</v>
      </c>
      <c r="G2" s="1890" t="s">
        <v>101</v>
      </c>
      <c r="H2" s="1890" t="s">
        <v>479</v>
      </c>
      <c r="I2" s="1890" t="s">
        <v>1379</v>
      </c>
      <c r="J2" s="1890" t="s">
        <v>1022</v>
      </c>
      <c r="K2" s="1890" t="s">
        <v>145</v>
      </c>
    </row>
    <row r="3" spans="1:11" x14ac:dyDescent="0.2">
      <c r="A3" s="2305" t="s">
        <v>1950</v>
      </c>
      <c r="B3" s="2306"/>
      <c r="C3" s="2306"/>
      <c r="D3" s="2306"/>
      <c r="E3" s="2307"/>
      <c r="F3" s="255"/>
      <c r="G3" s="563"/>
      <c r="H3" s="563"/>
      <c r="I3" s="563"/>
      <c r="J3" s="1216"/>
      <c r="K3" s="1216"/>
    </row>
    <row r="4" spans="1:11" x14ac:dyDescent="0.2">
      <c r="A4" s="2308" t="s">
        <v>434</v>
      </c>
      <c r="B4" s="2309"/>
      <c r="C4" s="2309"/>
      <c r="D4" s="2309"/>
      <c r="E4" s="2286"/>
      <c r="F4" s="550"/>
      <c r="G4" s="571"/>
      <c r="H4" s="570"/>
      <c r="I4" s="571"/>
      <c r="J4" s="1194"/>
      <c r="K4" s="1194"/>
    </row>
    <row r="5" spans="1:11" ht="13.5" customHeight="1" x14ac:dyDescent="0.2">
      <c r="A5" s="2319" t="s">
        <v>1259</v>
      </c>
      <c r="B5" s="2320"/>
      <c r="C5" s="2320"/>
      <c r="D5" s="2320"/>
      <c r="E5" s="2321"/>
      <c r="F5" s="1150" t="s">
        <v>1014</v>
      </c>
      <c r="G5" s="569"/>
      <c r="H5" s="563"/>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row>
    <row r="10" spans="1:11" ht="12" customHeight="1" x14ac:dyDescent="0.2">
      <c r="A10" s="2322" t="s">
        <v>1912</v>
      </c>
      <c r="B10" s="2299"/>
      <c r="C10" s="2299"/>
      <c r="D10" s="2299"/>
      <c r="E10" s="2323"/>
      <c r="F10" s="1282" t="s">
        <v>1030</v>
      </c>
      <c r="G10" s="568"/>
      <c r="H10" s="1283"/>
      <c r="I10" s="563"/>
      <c r="J10" s="1216"/>
      <c r="K10" s="1216"/>
    </row>
    <row r="11" spans="1:11" x14ac:dyDescent="0.2">
      <c r="A11" s="2319" t="s">
        <v>167</v>
      </c>
      <c r="B11" s="2320"/>
      <c r="C11" s="2320"/>
      <c r="D11" s="2320"/>
      <c r="E11" s="232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0" t="s">
        <v>435</v>
      </c>
      <c r="B13" s="2311"/>
      <c r="C13" s="2311"/>
      <c r="D13" s="2311"/>
      <c r="E13" s="2312"/>
      <c r="F13" s="1151"/>
      <c r="G13" s="565"/>
      <c r="H13" s="566"/>
      <c r="I13" s="567"/>
      <c r="J13" s="567"/>
      <c r="K13" s="567"/>
    </row>
    <row r="14" spans="1:11" x14ac:dyDescent="0.2">
      <c r="A14" s="2327" t="s">
        <v>535</v>
      </c>
      <c r="B14" s="2327"/>
      <c r="C14" s="2327"/>
      <c r="D14" s="2327"/>
      <c r="E14" s="2328"/>
      <c r="F14" s="257" t="s">
        <v>1020</v>
      </c>
      <c r="G14" s="568"/>
      <c r="H14" s="563"/>
      <c r="I14" s="569"/>
      <c r="J14" s="1184"/>
      <c r="K14" s="1216"/>
    </row>
    <row r="15" spans="1:11" x14ac:dyDescent="0.2">
      <c r="A15" s="2320" t="s">
        <v>5</v>
      </c>
      <c r="B15" s="2320"/>
      <c r="C15" s="2320"/>
      <c r="D15" s="2320"/>
      <c r="E15" s="2321"/>
      <c r="F15" s="257" t="s">
        <v>1021</v>
      </c>
      <c r="G15" s="569"/>
      <c r="H15" s="563"/>
      <c r="I15" s="563"/>
      <c r="J15" s="1216"/>
      <c r="K15" s="1216"/>
    </row>
    <row r="16" spans="1:11" ht="12.75" customHeight="1" x14ac:dyDescent="0.2">
      <c r="A16" s="2320" t="s">
        <v>339</v>
      </c>
      <c r="B16" s="2320"/>
      <c r="C16" s="2320"/>
      <c r="D16" s="2320"/>
      <c r="E16" s="232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3" t="s">
        <v>433</v>
      </c>
      <c r="B18" s="2314"/>
      <c r="C18" s="2314"/>
      <c r="D18" s="2314"/>
      <c r="E18" s="2315"/>
      <c r="F18" s="257" t="s">
        <v>1107</v>
      </c>
      <c r="G18" s="568"/>
      <c r="H18" s="568"/>
      <c r="I18" s="568"/>
      <c r="J18" s="1216"/>
      <c r="K18" s="1202"/>
    </row>
    <row r="19" spans="1:11" ht="23.25" customHeight="1" x14ac:dyDescent="0.2">
      <c r="A19" s="2320" t="s">
        <v>490</v>
      </c>
      <c r="B19" s="2330"/>
      <c r="C19" s="2330"/>
      <c r="D19" s="2330"/>
      <c r="E19" s="2321"/>
      <c r="F19" s="257" t="s">
        <v>1108</v>
      </c>
      <c r="G19" s="568"/>
      <c r="H19" s="568"/>
      <c r="I19" s="568"/>
      <c r="J19" s="1216"/>
      <c r="K19" s="1202"/>
    </row>
    <row r="20" spans="1:11" ht="12.75" customHeight="1" x14ac:dyDescent="0.2">
      <c r="A20" s="2331" t="s">
        <v>1911</v>
      </c>
      <c r="B20" s="2332"/>
      <c r="C20" s="2332"/>
      <c r="D20" s="2332"/>
      <c r="E20" s="233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2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4"/>
      <c r="I31" s="2325"/>
      <c r="J31" s="2325"/>
      <c r="K31" s="2325"/>
    </row>
    <row r="32" spans="1:11" x14ac:dyDescent="0.2">
      <c r="A32" s="59"/>
      <c r="B32" s="9"/>
      <c r="C32" s="9"/>
      <c r="D32" s="9"/>
      <c r="E32" s="552"/>
      <c r="F32" s="1157" t="s">
        <v>639</v>
      </c>
      <c r="G32" s="572"/>
      <c r="H32" s="2326"/>
      <c r="I32" s="2325"/>
      <c r="J32" s="2325"/>
      <c r="K32" s="2325"/>
    </row>
    <row r="33" spans="1:11" ht="9.75" customHeight="1" x14ac:dyDescent="0.2">
      <c r="A33" s="1791" t="s">
        <v>1910</v>
      </c>
      <c r="B33" s="113"/>
      <c r="C33" s="113"/>
      <c r="D33" s="113"/>
      <c r="E33" s="113"/>
      <c r="F33" s="113"/>
      <c r="G33" s="573"/>
      <c r="H33" s="2326"/>
      <c r="I33" s="2325"/>
      <c r="J33" s="2325"/>
      <c r="K33" s="2325"/>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00"/>
      <c r="C41" s="2300"/>
      <c r="D41" s="2300"/>
      <c r="E41" s="2300"/>
      <c r="F41" s="230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verticalCentered="1" headings="1"/>
  <pageMargins left="0.5" right="0.5" top="1" bottom="1" header="1"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4" sqref="F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4"/>
      <c r="K1" s="2335"/>
      <c r="L1" s="2335"/>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c r="D5" s="642"/>
      <c r="E5" s="642"/>
      <c r="F5" s="1067">
        <f>(C5+D5)-E5</f>
        <v>0</v>
      </c>
      <c r="G5" s="638"/>
      <c r="H5" s="644"/>
      <c r="I5" s="644"/>
      <c r="J5" s="644"/>
      <c r="K5" s="649"/>
      <c r="L5" s="1066">
        <f>F5-K5</f>
        <v>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c r="D8" s="643"/>
      <c r="E8" s="643"/>
      <c r="F8" s="1067">
        <f>(C8+D8)-E8</f>
        <v>0</v>
      </c>
      <c r="G8" s="639">
        <v>50</v>
      </c>
      <c r="H8" s="575"/>
      <c r="I8" s="575"/>
      <c r="J8" s="575"/>
      <c r="K8" s="1066">
        <f>(H8+I8)-J8</f>
        <v>0</v>
      </c>
      <c r="L8" s="1066">
        <f>F8-K8</f>
        <v>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4853</v>
      </c>
      <c r="D10" s="1068">
        <v>1517</v>
      </c>
      <c r="E10" s="1068"/>
      <c r="F10" s="1069">
        <f>(C10+D10)-E10</f>
        <v>6370</v>
      </c>
      <c r="G10" s="639">
        <v>20</v>
      </c>
      <c r="H10" s="1070">
        <v>1476</v>
      </c>
      <c r="I10" s="1070">
        <v>262</v>
      </c>
      <c r="J10" s="1070"/>
      <c r="K10" s="1066">
        <f>(H10+I10)-J10</f>
        <v>1738</v>
      </c>
      <c r="L10" s="1066">
        <f>F10-K10</f>
        <v>4632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238107</v>
      </c>
      <c r="D12" s="643">
        <v>24990</v>
      </c>
      <c r="E12" s="643">
        <v>4725</v>
      </c>
      <c r="F12" s="1067">
        <f>(C12+D12)-E12</f>
        <v>258372</v>
      </c>
      <c r="G12" s="639">
        <v>10</v>
      </c>
      <c r="H12" s="575">
        <v>188646</v>
      </c>
      <c r="I12" s="575">
        <v>11394</v>
      </c>
      <c r="J12" s="575">
        <v>3990</v>
      </c>
      <c r="K12" s="1066">
        <f>(H12+I12)-J12</f>
        <v>196050</v>
      </c>
      <c r="L12" s="1066">
        <f>F12-K12</f>
        <v>62322</v>
      </c>
    </row>
    <row r="13" spans="1:14" ht="14.25" thickTop="1" thickBot="1" x14ac:dyDescent="0.25">
      <c r="A13" s="654" t="s">
        <v>1336</v>
      </c>
      <c r="B13" s="285">
        <v>252</v>
      </c>
      <c r="C13" s="643">
        <v>105159</v>
      </c>
      <c r="D13" s="643">
        <v>4084</v>
      </c>
      <c r="E13" s="643">
        <v>9389</v>
      </c>
      <c r="F13" s="1067">
        <f>(C13+D13)-E13</f>
        <v>99854</v>
      </c>
      <c r="G13" s="639">
        <v>5</v>
      </c>
      <c r="H13" s="575">
        <v>63872</v>
      </c>
      <c r="I13" s="575">
        <v>13414</v>
      </c>
      <c r="J13" s="575">
        <v>9389</v>
      </c>
      <c r="K13" s="1066">
        <f>(H13+I13)-J13</f>
        <v>67897</v>
      </c>
      <c r="L13" s="1066">
        <f>F13-K13</f>
        <v>31957</v>
      </c>
    </row>
    <row r="14" spans="1:14" ht="14.25" thickTop="1" thickBot="1" x14ac:dyDescent="0.25">
      <c r="A14" s="654" t="s">
        <v>1337</v>
      </c>
      <c r="B14" s="285">
        <v>253</v>
      </c>
      <c r="C14" s="575">
        <v>6091</v>
      </c>
      <c r="D14" s="575"/>
      <c r="E14" s="575"/>
      <c r="F14" s="1067">
        <f>(C14+D14)-E14</f>
        <v>6091</v>
      </c>
      <c r="G14" s="639">
        <v>3</v>
      </c>
      <c r="H14" s="575">
        <v>6091</v>
      </c>
      <c r="I14" s="575"/>
      <c r="J14" s="575"/>
      <c r="K14" s="1066">
        <f>(H14+I14)-J14</f>
        <v>6091</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354210</v>
      </c>
      <c r="D16" s="645">
        <f>SUM(D3,D5:D6,D8:D10,D12:D15)</f>
        <v>30591</v>
      </c>
      <c r="E16" s="645">
        <f>SUM(E3,E5:E6,E8:E10,E12:E15)</f>
        <v>14114</v>
      </c>
      <c r="F16" s="645">
        <f>SUM(F3,F5:F6,F8:F10,F12:F15)</f>
        <v>370687</v>
      </c>
      <c r="G16" s="639"/>
      <c r="H16" s="645">
        <f>SUM(H3,H6,H8:H10,H12:H14,)</f>
        <v>260085</v>
      </c>
      <c r="I16" s="645">
        <f>SUM(I3,I6,I8:I10,I12:I14,)</f>
        <v>25070</v>
      </c>
      <c r="J16" s="645">
        <f>SUM(J3,J6,J8:J10,J12:J14,)</f>
        <v>13379</v>
      </c>
      <c r="K16" s="1067">
        <f>(H16+I16)-J16</f>
        <v>271776</v>
      </c>
      <c r="L16" s="1067">
        <f>F16-K16</f>
        <v>98911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25070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4" activePane="bottomLeft" state="frozen"/>
      <selection activeCell="F14" sqref="F14"/>
      <selection pane="bottomLeft" activeCell="F14" sqref="F1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1982</v>
      </c>
      <c r="B1" s="2340"/>
      <c r="C1" s="2340"/>
      <c r="D1" s="2340"/>
      <c r="E1" s="2340"/>
      <c r="F1" s="2341"/>
      <c r="G1" s="940"/>
    </row>
    <row r="2" spans="1:7" ht="13.5" thickBot="1" x14ac:dyDescent="0.25">
      <c r="A2" s="2342" t="s">
        <v>567</v>
      </c>
      <c r="B2" s="2343"/>
      <c r="C2" s="2343"/>
      <c r="D2" s="2343"/>
      <c r="E2" s="2343"/>
      <c r="F2" s="234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2800666</v>
      </c>
      <c r="G8" s="357"/>
    </row>
    <row r="9" spans="1:7" ht="12" customHeight="1" x14ac:dyDescent="0.2">
      <c r="A9" s="359" t="s">
        <v>539</v>
      </c>
      <c r="B9" s="944" t="s">
        <v>1876</v>
      </c>
      <c r="C9" s="358"/>
      <c r="D9" s="359" t="s">
        <v>591</v>
      </c>
      <c r="E9" s="579"/>
      <c r="F9" s="946">
        <f>'Expenditures 15-22'!K150</f>
        <v>4286</v>
      </c>
      <c r="G9" s="947"/>
    </row>
    <row r="10" spans="1:7" ht="12" customHeight="1" x14ac:dyDescent="0.2">
      <c r="A10" s="359" t="s">
        <v>589</v>
      </c>
      <c r="B10" s="944" t="s">
        <v>1877</v>
      </c>
      <c r="C10" s="358"/>
      <c r="D10" s="359" t="s">
        <v>591</v>
      </c>
      <c r="E10" s="579"/>
      <c r="F10" s="946">
        <f>'Expenditures 15-22'!K168</f>
        <v>0</v>
      </c>
      <c r="G10" s="947"/>
    </row>
    <row r="11" spans="1:7" ht="12" customHeight="1" x14ac:dyDescent="0.2">
      <c r="A11" s="359" t="s">
        <v>540</v>
      </c>
      <c r="B11" s="944" t="s">
        <v>1878</v>
      </c>
      <c r="C11" s="358"/>
      <c r="D11" s="359" t="s">
        <v>591</v>
      </c>
      <c r="E11" s="579"/>
      <c r="F11" s="946">
        <f>'Expenditures 15-22'!K204</f>
        <v>0</v>
      </c>
      <c r="G11" s="947"/>
    </row>
    <row r="12" spans="1:7" ht="12" customHeight="1" x14ac:dyDescent="0.2">
      <c r="A12" s="359" t="s">
        <v>541</v>
      </c>
      <c r="B12" s="944" t="s">
        <v>1879</v>
      </c>
      <c r="C12" s="358"/>
      <c r="D12" s="359" t="s">
        <v>591</v>
      </c>
      <c r="E12" s="579"/>
      <c r="F12" s="946">
        <f>'Expenditures 15-22'!K288</f>
        <v>0</v>
      </c>
      <c r="G12" s="947"/>
    </row>
    <row r="13" spans="1:7" ht="12" customHeight="1" x14ac:dyDescent="0.2">
      <c r="A13" s="359" t="s">
        <v>113</v>
      </c>
      <c r="B13" s="944" t="s">
        <v>1880</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2804952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608072</v>
      </c>
      <c r="G53" s="357"/>
    </row>
    <row r="54" spans="1:7" ht="12" customHeight="1" x14ac:dyDescent="0.2">
      <c r="A54" s="359" t="s">
        <v>538</v>
      </c>
      <c r="B54" s="359" t="s">
        <v>1888</v>
      </c>
      <c r="C54" s="965" t="s">
        <v>1160</v>
      </c>
      <c r="D54" s="961" t="s">
        <v>1302</v>
      </c>
      <c r="E54" s="579"/>
      <c r="F54" s="1108">
        <f>'Expenditures 15-22'!G114</f>
        <v>29074</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1517</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638663</v>
      </c>
      <c r="G75" s="357"/>
    </row>
    <row r="76" spans="1:8" s="971" customFormat="1" ht="12" customHeight="1" thickTop="1" thickBot="1" x14ac:dyDescent="0.25">
      <c r="A76" s="585"/>
      <c r="B76" s="583"/>
      <c r="C76" s="584"/>
      <c r="D76" s="970" t="s">
        <v>1862</v>
      </c>
      <c r="E76" s="595"/>
      <c r="F76" s="1114">
        <f>(F14-F75)</f>
        <v>2166289</v>
      </c>
      <c r="G76" s="359"/>
    </row>
    <row r="77" spans="1:8" s="971" customFormat="1" ht="12" customHeight="1" thickTop="1" x14ac:dyDescent="0.2">
      <c r="A77" s="586"/>
      <c r="B77" s="583"/>
      <c r="C77" s="584"/>
      <c r="D77" s="970" t="s">
        <v>1952</v>
      </c>
      <c r="E77" s="595"/>
      <c r="F77" s="1625">
        <v>0</v>
      </c>
      <c r="G77" s="360"/>
      <c r="H77" s="359"/>
    </row>
    <row r="78" spans="1:8" s="971" customFormat="1" ht="12" customHeight="1" thickBot="1" x14ac:dyDescent="0.25">
      <c r="A78" s="587"/>
      <c r="B78" s="583"/>
      <c r="C78" s="584"/>
      <c r="D78" s="970" t="s">
        <v>1931</v>
      </c>
      <c r="E78" s="595" t="s">
        <v>1134</v>
      </c>
      <c r="F78" s="1115" t="str">
        <f>IF(F77&gt;0,F76/F77," Complete Line 77")</f>
        <v xml:space="preserve"> Complete Line 77</v>
      </c>
      <c r="G78" s="359"/>
    </row>
    <row r="79" spans="1:8" s="971" customFormat="1" ht="12" thickTop="1" x14ac:dyDescent="0.2">
      <c r="A79" s="384"/>
      <c r="B79" s="359"/>
      <c r="C79" s="358"/>
      <c r="D79" s="582"/>
      <c r="E79" s="579"/>
      <c r="F79" s="972"/>
      <c r="G79" s="359"/>
    </row>
    <row r="80" spans="1:8" s="971" customFormat="1" ht="12" thickBot="1" x14ac:dyDescent="0.25">
      <c r="A80" s="2336" t="s">
        <v>1317</v>
      </c>
      <c r="B80" s="2337"/>
      <c r="C80" s="2337"/>
      <c r="D80" s="2337"/>
      <c r="E80" s="2337"/>
      <c r="F80" s="233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0</v>
      </c>
      <c r="G93" s="979"/>
    </row>
    <row r="94" spans="1:7" ht="12" customHeight="1" x14ac:dyDescent="0.2">
      <c r="A94" s="980" t="s">
        <v>147</v>
      </c>
      <c r="B94" s="980" t="s">
        <v>183</v>
      </c>
      <c r="C94" s="977">
        <v>1700</v>
      </c>
      <c r="D94" s="986" t="str">
        <f>'Revenues 9-14'!A82</f>
        <v>Total District/School Activity Income</v>
      </c>
      <c r="E94" s="385"/>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4318</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236715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204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719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21484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1034812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91483</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276937</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178076</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1844748</v>
      </c>
    </row>
    <row r="176" spans="1:7" ht="12" customHeight="1" x14ac:dyDescent="0.2">
      <c r="A176" s="588"/>
      <c r="B176" s="589"/>
      <c r="C176" s="590"/>
      <c r="D176" s="1002" t="s">
        <v>1928</v>
      </c>
      <c r="E176" s="1056"/>
      <c r="F176" s="1118">
        <f>'PCTC-OEPP 28-29'!F76-F175</f>
        <v>321541</v>
      </c>
    </row>
    <row r="177" spans="1:7" ht="12" customHeight="1" x14ac:dyDescent="0.2">
      <c r="A177" s="588"/>
      <c r="B177" s="589"/>
      <c r="C177" s="590"/>
      <c r="D177" s="1002" t="s">
        <v>798</v>
      </c>
      <c r="E177" s="1056"/>
      <c r="F177" s="1118">
        <f>'Cap Outlay Deprec 27'!I18</f>
        <v>25070</v>
      </c>
    </row>
    <row r="178" spans="1:7" ht="12" customHeight="1" x14ac:dyDescent="0.2">
      <c r="A178" s="588"/>
      <c r="B178" s="589"/>
      <c r="C178" s="590"/>
      <c r="D178" s="1002" t="s">
        <v>1930</v>
      </c>
      <c r="E178" s="1056"/>
      <c r="F178" s="1118">
        <f>F176+F177</f>
        <v>346611</v>
      </c>
    </row>
    <row r="179" spans="1:7" ht="12" customHeight="1" x14ac:dyDescent="0.2">
      <c r="A179" s="588"/>
      <c r="B179" s="591"/>
      <c r="C179" s="590"/>
      <c r="D179" s="1002" t="s">
        <v>1983</v>
      </c>
      <c r="E179" s="1056"/>
      <c r="F179" s="1119">
        <f>'PCTC-OEPP 28-29'!F77</f>
        <v>0</v>
      </c>
      <c r="G179" s="69"/>
    </row>
    <row r="180" spans="1:7" ht="12" customHeight="1" thickBot="1" x14ac:dyDescent="0.25">
      <c r="A180" s="588"/>
      <c r="B180" s="591"/>
      <c r="C180" s="590"/>
      <c r="D180" s="1002" t="s">
        <v>2080</v>
      </c>
      <c r="E180" s="1056" t="s">
        <v>2081</v>
      </c>
      <c r="F180" s="1120" t="e">
        <f>F178/F179</f>
        <v>#DIV/0!</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4" sqref="F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7" t="s">
        <v>1691</v>
      </c>
      <c r="B5" s="2348"/>
      <c r="C5" s="2348"/>
      <c r="D5" s="2348"/>
      <c r="E5" s="2348"/>
      <c r="F5" s="2348"/>
      <c r="G5" s="234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17369</v>
      </c>
      <c r="F8" s="865"/>
      <c r="G8" s="1121"/>
      <c r="H8" s="216"/>
      <c r="I8" s="216"/>
    </row>
    <row r="9" spans="1:9" s="2" customFormat="1" ht="12" customHeight="1" x14ac:dyDescent="0.2">
      <c r="A9" s="793" t="s">
        <v>137</v>
      </c>
      <c r="B9" s="794"/>
      <c r="C9" s="794"/>
      <c r="D9" s="795"/>
      <c r="E9" s="862">
        <v>59247</v>
      </c>
      <c r="F9" s="865"/>
      <c r="G9" s="1121"/>
      <c r="H9" s="216"/>
      <c r="I9" s="216"/>
    </row>
    <row r="10" spans="1:9" s="2" customFormat="1" ht="12" customHeight="1" x14ac:dyDescent="0.2">
      <c r="A10" s="796" t="s">
        <v>837</v>
      </c>
      <c r="B10" s="794"/>
      <c r="C10" s="797"/>
      <c r="D10" s="795"/>
      <c r="E10" s="862">
        <v>1556</v>
      </c>
      <c r="F10" s="865"/>
      <c r="G10" s="1121"/>
      <c r="H10" s="216"/>
      <c r="I10" s="216"/>
    </row>
    <row r="11" spans="1:9" s="2" customFormat="1" ht="22.5" customHeight="1" x14ac:dyDescent="0.2">
      <c r="A11" s="2352" t="s">
        <v>2070</v>
      </c>
      <c r="B11" s="2353"/>
      <c r="C11" s="2353"/>
      <c r="D11" s="229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629612</v>
      </c>
      <c r="F19" s="771"/>
      <c r="G19" s="773">
        <f>'Expenditures 15-22'!K33-SUM('Expenditures 15-22'!G33,'Expenditures 15-22'!I33)+'Expenditures 15-22'!D223</f>
        <v>629612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764047</v>
      </c>
      <c r="F21" s="771"/>
      <c r="G21" s="773">
        <f>'Expenditures 15-22'!K42-SUM('Expenditures 15-22'!G42,'Expenditures 15-22'!I42)+'Expenditures 15-22'!K120-SUM('Expenditures 15-22'!G120,'Expenditures 15-22'!I120)+'Expenditures 15-22'!K174-SUM('Expenditures 15-22'!G174,'Expenditures 15-22'!I174)+'Expenditures 15-22'!D232</f>
        <v>764047</v>
      </c>
      <c r="H21" s="286"/>
      <c r="I21" s="216"/>
    </row>
    <row r="22" spans="1:9" s="2" customFormat="1" ht="12" customHeight="1" x14ac:dyDescent="0.2">
      <c r="A22" s="770" t="s">
        <v>663</v>
      </c>
      <c r="B22" s="766"/>
      <c r="C22" s="765">
        <v>2200</v>
      </c>
      <c r="D22" s="771"/>
      <c r="E22" s="772">
        <f>'Expenditures 15-22'!K47-SUM('Expenditures 15-22'!G47,'Expenditures 15-22'!I47)+'Expenditures 15-22'!D237</f>
        <v>69714</v>
      </c>
      <c r="F22" s="771"/>
      <c r="G22" s="773">
        <f>'Expenditures 15-22'!K47-SUM('Expenditures 15-22'!G47,'Expenditures 15-22'!I47)+'Expenditures 15-22'!D237</f>
        <v>69714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559204</v>
      </c>
      <c r="F23" s="771"/>
      <c r="G23" s="772">
        <f>'Expenditures 15-22'!K53-SUM('Expenditures 15-22'!G53,'Expenditures 15-22'!I53)+'Expenditures 15-22'!D251+'Expenditures 15-22'!K323-SUM('Expenditures 15-22'!G323,'Expenditures 15-22'!I323)</f>
        <v>559204</v>
      </c>
      <c r="H23" s="286"/>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54770</v>
      </c>
      <c r="E27" s="772">
        <f>E8</f>
        <v>17369</v>
      </c>
      <c r="F27" s="772">
        <f>'Expenditures 15-22'!K60-SUM('Expenditures 15-22'!G60,'Expenditures 15-22'!I60)+'Expenditures 15-22'!D258-E8</f>
        <v>54770</v>
      </c>
      <c r="G27" s="773">
        <f>E8</f>
        <v>17369</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70017</v>
      </c>
      <c r="F28" s="775">
        <f>'Expenditures 15-22'!K61-SUM('Expenditures 15-22'!G61,'Expenditures 15-22'!I61)+'Expenditures 15-22'!K124-SUM('Expenditures 15-22'!G124,'Expenditures 15-22'!I124)+'Expenditures 15-22'!D260-E9</f>
        <v>10770</v>
      </c>
      <c r="G28" s="773">
        <f>E9</f>
        <v>59247</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54770</v>
      </c>
      <c r="E40" s="775">
        <f>SUM(E19:E39)</f>
        <v>2109963</v>
      </c>
      <c r="F40" s="775">
        <f>SUM(F19:F39)</f>
        <v>65540</v>
      </c>
      <c r="G40" s="775">
        <f>SUM(G19:G39)</f>
        <v>2099193</v>
      </c>
    </row>
    <row r="41" spans="1:7" x14ac:dyDescent="0.2">
      <c r="A41" s="286"/>
      <c r="B41" s="216"/>
      <c r="C41" s="287"/>
      <c r="D41" s="2350" t="s">
        <v>615</v>
      </c>
      <c r="E41" s="2351"/>
      <c r="F41" s="779" t="s">
        <v>616</v>
      </c>
      <c r="G41" s="786"/>
    </row>
    <row r="42" spans="1:7" ht="12" customHeight="1" x14ac:dyDescent="0.2">
      <c r="A42" s="286"/>
      <c r="B42" s="216"/>
      <c r="C42" s="287"/>
      <c r="D42" s="780" t="s">
        <v>562</v>
      </c>
      <c r="E42" s="776">
        <f>D40</f>
        <v>54770</v>
      </c>
      <c r="F42" s="780" t="s">
        <v>564</v>
      </c>
      <c r="G42" s="776">
        <f>F40</f>
        <v>65540</v>
      </c>
    </row>
    <row r="43" spans="1:7" ht="12" customHeight="1" x14ac:dyDescent="0.2">
      <c r="A43" s="286"/>
      <c r="B43" s="216"/>
      <c r="C43" s="287"/>
      <c r="D43" s="780" t="s">
        <v>563</v>
      </c>
      <c r="E43" s="776">
        <f>E40</f>
        <v>2109963</v>
      </c>
      <c r="F43" s="780" t="s">
        <v>563</v>
      </c>
      <c r="G43" s="776">
        <f>G40</f>
        <v>2099193</v>
      </c>
    </row>
    <row r="44" spans="1:7" ht="12" customHeight="1" x14ac:dyDescent="0.2">
      <c r="A44" s="286"/>
      <c r="B44" s="216"/>
      <c r="C44" s="216"/>
      <c r="D44" s="790" t="s">
        <v>1187</v>
      </c>
      <c r="E44" s="791">
        <f>(E42/E43)</f>
        <v>2.5957801155754863E-2</v>
      </c>
      <c r="F44" s="790" t="s">
        <v>1187</v>
      </c>
      <c r="G44" s="791">
        <f>(G42/G43)</f>
        <v>3.122152179432763E-2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5" sqref="A5:E5"/>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7" t="s">
        <v>2083</v>
      </c>
      <c r="B5" s="2358"/>
      <c r="C5" s="2358"/>
      <c r="D5" s="2358"/>
      <c r="E5" s="2358"/>
    </row>
    <row r="6" spans="1:7" ht="12" customHeight="1" x14ac:dyDescent="0.25">
      <c r="A6" s="1995"/>
      <c r="B6" s="2359" t="s">
        <v>2087</v>
      </c>
      <c r="C6" s="2359"/>
      <c r="D6" s="2359"/>
      <c r="E6" s="1996"/>
    </row>
    <row r="7" spans="1:7" ht="11.25" customHeight="1" x14ac:dyDescent="0.25">
      <c r="A7" s="1995"/>
      <c r="B7" s="2360" t="s">
        <v>2085</v>
      </c>
      <c r="C7" s="2360"/>
      <c r="D7" s="2360"/>
      <c r="E7" s="1996"/>
    </row>
    <row r="8" spans="1:7" ht="34.5" customHeight="1" x14ac:dyDescent="0.2">
      <c r="A8" s="2018" t="s">
        <v>1713</v>
      </c>
      <c r="B8" s="1997" t="s">
        <v>1714</v>
      </c>
      <c r="C8" s="1997" t="s">
        <v>1715</v>
      </c>
      <c r="D8" s="1998" t="s">
        <v>1716</v>
      </c>
      <c r="E8" s="1997" t="s">
        <v>1717</v>
      </c>
      <c r="G8" s="2017" t="b">
        <v>1</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c r="C26" s="2007"/>
      <c r="D26" s="2010"/>
      <c r="E26" s="2009"/>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3"/>
      <c r="B39" s="2013"/>
      <c r="C39" s="2013"/>
      <c r="D39" s="2013"/>
      <c r="E39" s="2013"/>
    </row>
    <row r="40" spans="1:5" s="2011" customFormat="1" ht="12" customHeight="1" x14ac:dyDescent="0.25">
      <c r="A40" s="2014" t="s">
        <v>1728</v>
      </c>
      <c r="B40" s="2369"/>
      <c r="C40" s="2369"/>
      <c r="D40" s="2369"/>
      <c r="E40" s="2370"/>
    </row>
    <row r="41" spans="1:5" s="2011" customFormat="1" ht="12" customHeight="1" x14ac:dyDescent="0.25">
      <c r="A41" s="2371"/>
      <c r="B41" s="2372"/>
      <c r="C41" s="2372"/>
      <c r="D41" s="2372"/>
      <c r="E41" s="2373"/>
    </row>
    <row r="42" spans="1:5" s="2011" customFormat="1" ht="12" customHeight="1" x14ac:dyDescent="0.25">
      <c r="A42" s="2371"/>
      <c r="B42" s="2372"/>
      <c r="C42" s="2372"/>
      <c r="D42" s="2372"/>
      <c r="E42" s="2373"/>
    </row>
    <row r="43" spans="1:5" s="2011" customFormat="1" ht="15" x14ac:dyDescent="0.25">
      <c r="A43" s="2354"/>
      <c r="B43" s="2355"/>
      <c r="C43" s="2355"/>
      <c r="D43" s="2355"/>
      <c r="E43" s="2356"/>
    </row>
    <row r="44" spans="1:5" s="2011" customFormat="1" ht="12" hidden="1" customHeight="1" x14ac:dyDescent="0.25">
      <c r="A44" s="2354"/>
      <c r="B44" s="2355"/>
      <c r="C44" s="2355"/>
      <c r="D44" s="2355"/>
      <c r="E44" s="235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5"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9" t="str">
        <f>COVER!A17</f>
        <v>JAMP Special Education Services</v>
      </c>
      <c r="J6" s="2380"/>
    </row>
    <row r="7" spans="1:10" x14ac:dyDescent="0.2">
      <c r="A7" s="2381" t="s">
        <v>1037</v>
      </c>
      <c r="B7" s="2382"/>
      <c r="C7" s="2382"/>
      <c r="D7" s="2382"/>
      <c r="E7" s="2383"/>
      <c r="F7" s="1664"/>
      <c r="G7" s="1653"/>
      <c r="H7" s="1663" t="s">
        <v>438</v>
      </c>
      <c r="I7" s="2384">
        <f>COVER!A13</f>
        <v>30077801060</v>
      </c>
      <c r="J7" s="238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5" t="s">
        <v>571</v>
      </c>
      <c r="B11" s="2386"/>
      <c r="C11" s="2387"/>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563288</v>
      </c>
      <c r="F12" s="1692"/>
      <c r="G12" s="1691">
        <f t="shared" ref="G12:G18" si="0">SUM(E12:F12)</f>
        <v>563288</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8" t="s">
        <v>8</v>
      </c>
      <c r="C18" s="2389"/>
      <c r="D18" s="2390"/>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563288</v>
      </c>
      <c r="F19" s="1699">
        <f t="shared" si="2"/>
        <v>0</v>
      </c>
      <c r="G19" s="1699">
        <f t="shared" si="2"/>
        <v>563288</v>
      </c>
      <c r="H19" s="1699">
        <f t="shared" si="2"/>
        <v>0</v>
      </c>
      <c r="I19" s="1699">
        <f t="shared" si="2"/>
        <v>0</v>
      </c>
      <c r="J19" s="1699">
        <f t="shared" si="2"/>
        <v>0</v>
      </c>
    </row>
    <row r="20" spans="1:10" ht="25.5" customHeight="1" thickTop="1" x14ac:dyDescent="0.2">
      <c r="A20" s="1687">
        <v>9</v>
      </c>
      <c r="B20" s="2391" t="s">
        <v>1958</v>
      </c>
      <c r="C20" s="2389"/>
      <c r="D20" s="2390"/>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6"/>
      <c r="D26" s="2396"/>
      <c r="E26" s="1974"/>
      <c r="F26" s="2395"/>
      <c r="G26" s="2395"/>
    </row>
    <row r="27" spans="1:10" x14ac:dyDescent="0.2">
      <c r="B27" s="1702"/>
      <c r="C27" s="1969" t="s">
        <v>1222</v>
      </c>
      <c r="D27" s="1970"/>
      <c r="E27" s="1971"/>
      <c r="F27" s="2392" t="s">
        <v>2002</v>
      </c>
      <c r="G27" s="2392"/>
    </row>
    <row r="28" spans="1:10" ht="28.5" customHeight="1" x14ac:dyDescent="0.2">
      <c r="B28" s="1702"/>
      <c r="C28" s="2394"/>
      <c r="D28" s="2394"/>
      <c r="E28" s="1973"/>
      <c r="F28" s="2394"/>
      <c r="G28" s="2394"/>
    </row>
    <row r="29" spans="1:10" x14ac:dyDescent="0.2">
      <c r="B29" s="1702"/>
      <c r="C29" s="1967" t="s">
        <v>2004</v>
      </c>
      <c r="E29" s="1972"/>
      <c r="F29" s="2393" t="s">
        <v>2003</v>
      </c>
      <c r="G29" s="2393"/>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7"/>
    </row>
    <row r="36" spans="1:10" ht="13.5" customHeight="1" x14ac:dyDescent="0.2">
      <c r="B36" s="1706"/>
      <c r="C36" s="2378" t="s">
        <v>2005</v>
      </c>
      <c r="D36" s="2377"/>
      <c r="E36" s="2377"/>
      <c r="F36" s="2377"/>
      <c r="G36" s="2377"/>
      <c r="H36" s="2377"/>
      <c r="I36" s="2377"/>
      <c r="J36" s="1708"/>
    </row>
    <row r="37" spans="1:10" ht="31.5" customHeight="1" x14ac:dyDescent="0.2">
      <c r="C37" s="2377"/>
      <c r="D37" s="2377"/>
      <c r="E37" s="2377"/>
      <c r="F37" s="2377"/>
      <c r="G37" s="2377"/>
      <c r="H37" s="2377"/>
      <c r="I37" s="2377"/>
      <c r="J37" s="1708"/>
    </row>
    <row r="38" spans="1:10" ht="6" customHeight="1" x14ac:dyDescent="0.2">
      <c r="C38" s="1707"/>
      <c r="D38" s="1709"/>
      <c r="E38" s="1710"/>
      <c r="F38" s="1710"/>
      <c r="G38" s="1710"/>
    </row>
    <row r="39" spans="1:10" ht="13.5" customHeight="1" x14ac:dyDescent="0.2">
      <c r="B39" s="1706"/>
      <c r="C39" s="2374" t="s">
        <v>1050</v>
      </c>
      <c r="D39" s="2375"/>
      <c r="E39" s="2375"/>
      <c r="F39" s="2375"/>
      <c r="G39" s="2375"/>
      <c r="H39" s="2375"/>
      <c r="I39" s="237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1"/>
  <sheetViews>
    <sheetView showGridLines="0" view="pageBreakPreview" topLeftCell="A31" zoomScale="60" zoomScaleNormal="110" workbookViewId="0">
      <selection activeCell="A7" sqref="A7:D7"/>
    </sheetView>
  </sheetViews>
  <sheetFormatPr defaultRowHeight="12.75" x14ac:dyDescent="0.2"/>
  <cols>
    <col min="1" max="1" width="3" customWidth="1"/>
    <col min="2" max="2" width="82.5703125" customWidth="1"/>
    <col min="3" max="3" width="3.140625" customWidth="1"/>
    <col min="4" max="4" width="12.5703125" bestFit="1" customWidth="1"/>
  </cols>
  <sheetData>
    <row r="2" spans="1:4" x14ac:dyDescent="0.2">
      <c r="A2" s="134" t="s">
        <v>297</v>
      </c>
    </row>
    <row r="3" spans="1:4" x14ac:dyDescent="0.2">
      <c r="A3" t="s">
        <v>298</v>
      </c>
    </row>
    <row r="5" spans="1:4" x14ac:dyDescent="0.2">
      <c r="A5" s="387">
        <v>1</v>
      </c>
      <c r="B5" s="13" t="s">
        <v>2100</v>
      </c>
    </row>
    <row r="6" spans="1:4" x14ac:dyDescent="0.2">
      <c r="A6" s="387"/>
      <c r="B6" s="13" t="s">
        <v>2101</v>
      </c>
    </row>
    <row r="7" spans="1:4" x14ac:dyDescent="0.2">
      <c r="A7" s="387"/>
      <c r="B7" s="13" t="s">
        <v>2114</v>
      </c>
      <c r="D7" s="2049">
        <v>6991</v>
      </c>
    </row>
    <row r="8" spans="1:4" ht="15" x14ac:dyDescent="0.35">
      <c r="A8" s="387"/>
      <c r="B8" s="13" t="s">
        <v>2115</v>
      </c>
      <c r="D8" s="2051">
        <v>75</v>
      </c>
    </row>
    <row r="9" spans="1:4" ht="15" x14ac:dyDescent="0.35">
      <c r="A9" s="388"/>
      <c r="D9" s="2053">
        <f>D7+D8</f>
        <v>7066</v>
      </c>
    </row>
    <row r="10" spans="1:4" ht="15" x14ac:dyDescent="0.35">
      <c r="A10" s="388"/>
      <c r="D10" s="2053"/>
    </row>
    <row r="11" spans="1:4" ht="10.5" customHeight="1" x14ac:dyDescent="0.2">
      <c r="A11" s="388">
        <v>2</v>
      </c>
      <c r="B11" s="13" t="s">
        <v>2102</v>
      </c>
    </row>
    <row r="12" spans="1:4" x14ac:dyDescent="0.2">
      <c r="A12" s="388"/>
      <c r="B12" s="13" t="s">
        <v>2103</v>
      </c>
    </row>
    <row r="13" spans="1:4" ht="15" x14ac:dyDescent="0.35">
      <c r="A13" s="388"/>
      <c r="B13" s="13" t="s">
        <v>2116</v>
      </c>
      <c r="D13" s="2052">
        <v>719</v>
      </c>
    </row>
    <row r="14" spans="1:4" x14ac:dyDescent="0.2">
      <c r="A14" s="388"/>
    </row>
    <row r="15" spans="1:4" x14ac:dyDescent="0.2">
      <c r="A15" s="388">
        <v>3</v>
      </c>
      <c r="B15" s="13" t="s">
        <v>2104</v>
      </c>
    </row>
    <row r="16" spans="1:4" x14ac:dyDescent="0.2">
      <c r="A16" s="388"/>
      <c r="B16" s="13" t="s">
        <v>2113</v>
      </c>
    </row>
    <row r="17" spans="1:4" ht="15" x14ac:dyDescent="0.35">
      <c r="A17" s="388"/>
      <c r="B17" s="13" t="s">
        <v>2117</v>
      </c>
      <c r="D17" s="2052">
        <v>178076</v>
      </c>
    </row>
    <row r="18" spans="1:4" x14ac:dyDescent="0.2">
      <c r="A18" s="388"/>
    </row>
    <row r="19" spans="1:4" x14ac:dyDescent="0.2">
      <c r="A19" s="388">
        <v>4</v>
      </c>
      <c r="B19" s="13" t="s">
        <v>2111</v>
      </c>
    </row>
    <row r="20" spans="1:4" x14ac:dyDescent="0.2">
      <c r="A20" s="388"/>
      <c r="B20" s="13" t="s">
        <v>2112</v>
      </c>
    </row>
    <row r="21" spans="1:4" x14ac:dyDescent="0.2">
      <c r="A21" s="388"/>
      <c r="B21" s="13" t="s">
        <v>2105</v>
      </c>
      <c r="D21" s="2049">
        <v>276937</v>
      </c>
    </row>
    <row r="22" spans="1:4" x14ac:dyDescent="0.2">
      <c r="A22" s="388"/>
      <c r="B22" s="13" t="s">
        <v>2106</v>
      </c>
      <c r="D22" s="2050">
        <v>68402</v>
      </c>
    </row>
    <row r="23" spans="1:4" x14ac:dyDescent="0.2">
      <c r="A23" s="388"/>
      <c r="B23" s="13" t="s">
        <v>2107</v>
      </c>
      <c r="D23" s="2050">
        <v>204</v>
      </c>
    </row>
    <row r="24" spans="1:4" x14ac:dyDescent="0.2">
      <c r="A24" s="388"/>
      <c r="B24" s="13" t="s">
        <v>2108</v>
      </c>
      <c r="D24" s="2050">
        <v>14489</v>
      </c>
    </row>
    <row r="25" spans="1:4" x14ac:dyDescent="0.2">
      <c r="A25" s="388"/>
      <c r="B25" s="13" t="s">
        <v>2109</v>
      </c>
      <c r="D25" s="2050">
        <v>9151</v>
      </c>
    </row>
    <row r="26" spans="1:4" ht="15" x14ac:dyDescent="0.35">
      <c r="A26" s="388"/>
      <c r="B26" s="13" t="s">
        <v>2110</v>
      </c>
      <c r="D26" s="2051">
        <v>238889</v>
      </c>
    </row>
    <row r="27" spans="1:4" ht="15" x14ac:dyDescent="0.35">
      <c r="A27" s="388"/>
      <c r="D27" s="2052">
        <f>SUM(D21:D26)</f>
        <v>608072</v>
      </c>
    </row>
    <row r="28" spans="1:4" x14ac:dyDescent="0.2">
      <c r="A28" s="388"/>
    </row>
    <row r="29" spans="1:4" x14ac:dyDescent="0.2">
      <c r="A29" s="388"/>
    </row>
    <row r="30" spans="1:4" x14ac:dyDescent="0.2">
      <c r="A30" s="388"/>
    </row>
    <row r="31" spans="1:4" x14ac:dyDescent="0.2">
      <c r="A31" s="388"/>
    </row>
    <row r="32" spans="1:4"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c r="B60" s="167" t="str">
        <f>COVER!A17</f>
        <v>JAMP Special Education Services</v>
      </c>
    </row>
    <row r="61" spans="1:2" x14ac:dyDescent="0.2">
      <c r="B61" s="396">
        <f>COVER!A13</f>
        <v>30077801060</v>
      </c>
    </row>
  </sheetData>
  <phoneticPr fontId="8" type="noConversion"/>
  <pageMargins left="1" right="1" top="1.17" bottom="1" header="0.75"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A4"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7" t="s">
        <v>1985</v>
      </c>
      <c r="B1" s="2398"/>
      <c r="C1" s="2398"/>
      <c r="D1" s="2398"/>
      <c r="E1" s="2398"/>
      <c r="F1" s="2399"/>
    </row>
    <row r="2" spans="1:8" ht="39.75" customHeight="1" x14ac:dyDescent="0.2">
      <c r="A2" s="2407" t="s">
        <v>1960</v>
      </c>
      <c r="B2" s="2408"/>
      <c r="C2" s="2408"/>
      <c r="D2" s="2408"/>
      <c r="E2" s="2408"/>
      <c r="F2" s="2409"/>
      <c r="G2" s="1883"/>
      <c r="H2" s="1883"/>
    </row>
    <row r="3" spans="1:8" ht="46.5" customHeight="1" x14ac:dyDescent="0.2">
      <c r="A3" s="2410" t="s">
        <v>1784</v>
      </c>
      <c r="B3" s="2411"/>
      <c r="C3" s="2411"/>
      <c r="D3" s="2411"/>
      <c r="E3" s="2411"/>
      <c r="F3" s="2412"/>
      <c r="G3" s="1883"/>
      <c r="H3" s="1883"/>
    </row>
    <row r="4" spans="1:8" s="1631" customFormat="1" ht="41.25" customHeight="1" x14ac:dyDescent="0.2">
      <c r="A4" s="2413" t="s">
        <v>1984</v>
      </c>
      <c r="B4" s="2414"/>
      <c r="C4" s="2414"/>
      <c r="D4" s="2414"/>
      <c r="E4" s="2414"/>
      <c r="F4" s="2415"/>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2938659</v>
      </c>
      <c r="C6" s="1634">
        <f>'Acct Summary 7-8'!D8</f>
        <v>4318</v>
      </c>
      <c r="D6" s="1634">
        <f>'Acct Summary 7-8'!F8</f>
        <v>0</v>
      </c>
      <c r="E6" s="1634">
        <f>'Acct Summary 7-8'!I8</f>
        <v>0</v>
      </c>
      <c r="F6" s="1634">
        <f>SUM(B6:E6)</f>
        <v>2942977</v>
      </c>
    </row>
    <row r="7" spans="1:8" s="1635" customFormat="1" ht="14.25" customHeight="1" thickBot="1" x14ac:dyDescent="0.25">
      <c r="A7" s="1633" t="s">
        <v>1696</v>
      </c>
      <c r="B7" s="1636">
        <f>'Acct Summary 7-8'!C17</f>
        <v>2800666</v>
      </c>
      <c r="C7" s="1636">
        <f>'Acct Summary 7-8'!D17</f>
        <v>4286</v>
      </c>
      <c r="D7" s="1636">
        <f>'Acct Summary 7-8'!F17</f>
        <v>0</v>
      </c>
      <c r="E7" s="1899"/>
      <c r="F7" s="1634">
        <f>SUM(B7:E7)</f>
        <v>2804952</v>
      </c>
    </row>
    <row r="8" spans="1:8" s="1635" customFormat="1" ht="14.25" thickTop="1" thickBot="1" x14ac:dyDescent="0.25">
      <c r="A8" s="1637" t="s">
        <v>1697</v>
      </c>
      <c r="B8" s="1638">
        <f>(B6-B7)</f>
        <v>137993</v>
      </c>
      <c r="C8" s="1638">
        <f>(C6-C7)</f>
        <v>32</v>
      </c>
      <c r="D8" s="1638">
        <f>(D6-D7)</f>
        <v>0</v>
      </c>
      <c r="E8" s="1636">
        <f>(E6-E7)</f>
        <v>0</v>
      </c>
      <c r="F8" s="1639">
        <f>SUM(F6-F7)</f>
        <v>138025</v>
      </c>
    </row>
    <row r="9" spans="1:8" s="1635" customFormat="1" ht="14.25" thickTop="1" thickBot="1" x14ac:dyDescent="0.25">
      <c r="A9" s="1640" t="s">
        <v>1961</v>
      </c>
      <c r="B9" s="1641">
        <f>'Acct Summary 7-8'!C81</f>
        <v>401285</v>
      </c>
      <c r="C9" s="1641">
        <f>'Acct Summary 7-8'!D81</f>
        <v>44711</v>
      </c>
      <c r="D9" s="1641">
        <f>'Acct Summary 7-8'!F81</f>
        <v>0</v>
      </c>
      <c r="E9" s="1641">
        <f>'Acct Summary 7-8'!I81</f>
        <v>0</v>
      </c>
      <c r="F9" s="1720">
        <f>SUM(B9:E9)</f>
        <v>445996</v>
      </c>
    </row>
    <row r="10" spans="1:8" ht="16.5" customHeight="1" thickTop="1" x14ac:dyDescent="0.2">
      <c r="A10" s="1642"/>
      <c r="B10" s="1643"/>
      <c r="C10" s="2401" t="str">
        <f>IF(AND(F8&lt;0,F9&gt;=0,ABS(F8*3)&gt;ABS(F9)),A14,IF(AND(F8&lt;0,F9&gt;0,ABS(F8*3)&lt;=ABS(F9)),A15,IF(AND(F8&lt;0,F9&lt;0),A14,IF(F9=0,A17,A16))))</f>
        <v>Balanced - no deficit reduction plan is required.</v>
      </c>
      <c r="D10" s="2402"/>
      <c r="E10" s="2402"/>
      <c r="F10" s="2403"/>
    </row>
    <row r="11" spans="1:8" ht="19.5" customHeight="1" x14ac:dyDescent="0.2">
      <c r="A11" s="1718"/>
      <c r="B11" s="1719"/>
      <c r="C11" s="2401"/>
      <c r="D11" s="2402"/>
      <c r="E11" s="2402"/>
      <c r="F11" s="2403"/>
      <c r="H11" s="1717"/>
    </row>
    <row r="12" spans="1:8" ht="19.5" customHeight="1" x14ac:dyDescent="0.2">
      <c r="A12" s="1718"/>
      <c r="B12" s="1719"/>
      <c r="C12" s="2401"/>
      <c r="D12" s="2402"/>
      <c r="E12" s="2402"/>
      <c r="F12" s="2403"/>
      <c r="H12" s="1717"/>
    </row>
    <row r="13" spans="1:8" ht="19.5" customHeight="1" x14ac:dyDescent="0.2">
      <c r="A13" s="1718"/>
      <c r="B13" s="1719"/>
      <c r="C13" s="2404"/>
      <c r="D13" s="2405"/>
      <c r="E13" s="2405"/>
      <c r="F13" s="2406"/>
      <c r="H13" s="1717"/>
    </row>
    <row r="14" spans="1:8" s="1590" customFormat="1" ht="0.75" customHeight="1" x14ac:dyDescent="0.2">
      <c r="A14" s="2400" t="s">
        <v>1857</v>
      </c>
      <c r="B14" s="2400"/>
      <c r="C14" s="2400"/>
      <c r="D14" s="2400"/>
      <c r="E14" s="2400"/>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20"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6"/>
      <c r="B8" s="2417"/>
      <c r="C8" s="2417"/>
      <c r="D8" s="2418"/>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1" t="s">
        <v>1997</v>
      </c>
      <c r="D11" s="2422"/>
    </row>
    <row r="12" spans="1:4" s="4" customFormat="1" ht="12.75" x14ac:dyDescent="0.2">
      <c r="A12" s="1956"/>
      <c r="B12" s="227"/>
      <c r="C12" s="1955" t="s">
        <v>1996</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4" t="s">
        <v>359</v>
      </c>
      <c r="D27" s="2425"/>
    </row>
    <row r="28" spans="1:4" ht="12.75" x14ac:dyDescent="0.2">
      <c r="A28" s="230"/>
      <c r="B28" s="231">
        <v>2</v>
      </c>
      <c r="C28" s="2423" t="s">
        <v>2051</v>
      </c>
      <c r="D28" s="227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6" t="s">
        <v>633</v>
      </c>
      <c r="D49" s="2427"/>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9" t="s">
        <v>920</v>
      </c>
      <c r="D62" s="2420"/>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9" t="s">
        <v>777</v>
      </c>
      <c r="D76" s="2420"/>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8" t="s">
        <v>1938</v>
      </c>
      <c r="B4" s="2429"/>
      <c r="C4" s="2429"/>
      <c r="D4" s="2429"/>
      <c r="E4" s="2429"/>
      <c r="F4" s="2429"/>
      <c r="G4" s="2429"/>
      <c r="H4" s="2429"/>
      <c r="I4" s="2429"/>
      <c r="J4" s="2429"/>
      <c r="K4" s="2429"/>
      <c r="L4" s="242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0" t="str">
        <f>COVER!A17</f>
        <v>JAMP Special Education Services</v>
      </c>
      <c r="B7" s="2431"/>
      <c r="C7" s="2431"/>
      <c r="D7" s="2432"/>
      <c r="E7" s="2433">
        <f>COVER!A13</f>
        <v>30077801060</v>
      </c>
      <c r="F7" s="2434"/>
      <c r="G7" s="2435" t="str">
        <f>COVER!T23</f>
        <v>066-003889</v>
      </c>
      <c r="H7" s="2436"/>
      <c r="I7" s="2436"/>
      <c r="J7" s="2436"/>
      <c r="K7" s="2436"/>
      <c r="L7" s="2437"/>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8"/>
      <c r="B9" s="2439"/>
      <c r="C9" s="2439"/>
      <c r="D9" s="2439"/>
      <c r="E9" s="2439"/>
      <c r="F9" s="2440"/>
      <c r="G9" s="2441" t="str">
        <f>COVER!T13</f>
        <v>Beussink, Hey, Roe &amp; Stroder, LLC</v>
      </c>
      <c r="H9" s="2442"/>
      <c r="I9" s="2442"/>
      <c r="J9" s="2442"/>
      <c r="K9" s="2442"/>
      <c r="L9" s="2443"/>
    </row>
    <row r="10" spans="1:29" ht="13.5" customHeight="1" x14ac:dyDescent="0.2">
      <c r="A10" s="2444"/>
      <c r="B10" s="2445"/>
      <c r="C10" s="2445"/>
      <c r="D10" s="2445"/>
      <c r="E10" s="2445"/>
      <c r="F10" s="2446"/>
      <c r="G10" s="2441" t="str">
        <f>COVER!T17</f>
        <v>16 So. Silver Springs Road</v>
      </c>
      <c r="H10" s="2447"/>
      <c r="I10" s="2447"/>
      <c r="J10" s="2447"/>
      <c r="K10" s="2447"/>
      <c r="L10" s="2448"/>
    </row>
    <row r="11" spans="1:29" ht="13.5" customHeight="1" x14ac:dyDescent="0.2">
      <c r="A11" s="2042" t="s">
        <v>2042</v>
      </c>
      <c r="B11" s="2043"/>
      <c r="C11" s="2022"/>
      <c r="D11" s="2046"/>
      <c r="E11" s="2022"/>
      <c r="F11" s="2023"/>
      <c r="G11" s="2441" t="str">
        <f>COVER!T19</f>
        <v>Cape Girardeau</v>
      </c>
      <c r="H11" s="2447"/>
      <c r="I11" s="2447"/>
      <c r="J11" s="1984" t="str">
        <f>COVER!X19</f>
        <v>MO</v>
      </c>
      <c r="K11" s="1984">
        <f>COVER!Z19</f>
        <v>63703</v>
      </c>
      <c r="L11" s="2026"/>
    </row>
    <row r="12" spans="1:29" ht="13.5" customHeight="1" x14ac:dyDescent="0.2">
      <c r="A12" s="2449" t="s">
        <v>2041</v>
      </c>
      <c r="B12" s="2450"/>
      <c r="C12" s="2450"/>
      <c r="D12" s="2450"/>
      <c r="E12" s="2450"/>
      <c r="F12" s="2451"/>
      <c r="G12" s="1987"/>
      <c r="H12" s="1309"/>
      <c r="I12" s="1309"/>
      <c r="J12" s="1309"/>
      <c r="K12" s="1309"/>
      <c r="L12" s="1988"/>
    </row>
    <row r="13" spans="1:29" ht="13.5" customHeight="1" x14ac:dyDescent="0.2">
      <c r="A13" s="2441"/>
      <c r="B13" s="2442"/>
      <c r="C13" s="2442"/>
      <c r="D13" s="2442"/>
      <c r="E13" s="1308"/>
      <c r="F13" s="2035"/>
      <c r="G13" s="2027" t="s">
        <v>2044</v>
      </c>
      <c r="H13" s="2028"/>
      <c r="I13" s="2452" t="str">
        <f>COVER!T25</f>
        <v>jstroder@bhrcpas.com</v>
      </c>
      <c r="J13" s="2453"/>
      <c r="K13" s="2453"/>
      <c r="L13" s="2454"/>
    </row>
    <row r="14" spans="1:29" ht="13.5" customHeight="1" x14ac:dyDescent="0.2">
      <c r="A14" s="2441" t="str">
        <f>COVER!A19</f>
        <v>PO Box 107</v>
      </c>
      <c r="B14" s="2439"/>
      <c r="C14" s="2439"/>
      <c r="D14" s="2439"/>
      <c r="E14" s="2033">
        <v>0</v>
      </c>
      <c r="F14" s="1307"/>
      <c r="G14" s="2029" t="s">
        <v>1413</v>
      </c>
      <c r="H14" s="1290"/>
      <c r="I14" s="1290"/>
      <c r="J14" s="1290"/>
      <c r="K14" s="1290"/>
      <c r="L14" s="2025"/>
    </row>
    <row r="15" spans="1:29" ht="13.5" customHeight="1" x14ac:dyDescent="0.2">
      <c r="A15" s="2441" t="str">
        <f>COVER!A21</f>
        <v>Grand Chain</v>
      </c>
      <c r="B15" s="2447"/>
      <c r="C15" s="2447"/>
      <c r="D15" s="1289"/>
      <c r="E15" s="1989"/>
      <c r="F15" s="1306"/>
      <c r="G15" s="1983" t="str">
        <f>COVER!T15</f>
        <v>Jeffrey C. Stroder, CPA</v>
      </c>
      <c r="H15" s="1290"/>
      <c r="I15" s="1290"/>
      <c r="J15" s="1290"/>
      <c r="K15" s="1290"/>
      <c r="L15" s="2025"/>
    </row>
    <row r="16" spans="1:29" ht="12.2" customHeight="1" x14ac:dyDescent="0.2">
      <c r="A16" s="2032" t="s">
        <v>2043</v>
      </c>
      <c r="B16" s="1560"/>
      <c r="C16" s="2034">
        <f>COVER!A25</f>
        <v>62970</v>
      </c>
      <c r="D16" s="2034"/>
      <c r="E16" s="2034"/>
      <c r="F16" s="2035"/>
      <c r="G16" s="2455"/>
      <c r="H16" s="2456"/>
      <c r="I16" s="2456"/>
      <c r="J16" s="2456"/>
      <c r="K16" s="2456"/>
      <c r="L16" s="2457"/>
    </row>
    <row r="17" spans="1:13" ht="12.2" customHeight="1" x14ac:dyDescent="0.2">
      <c r="A17" s="2458"/>
      <c r="B17" s="2459"/>
      <c r="C17" s="2459"/>
      <c r="D17" s="2459"/>
      <c r="E17" s="2459"/>
      <c r="F17" s="2460"/>
      <c r="G17" s="2029" t="s">
        <v>1412</v>
      </c>
      <c r="H17" s="1290"/>
      <c r="I17" s="1290"/>
      <c r="J17" s="1290"/>
      <c r="K17" s="2030" t="s">
        <v>1411</v>
      </c>
      <c r="L17" s="2023"/>
      <c r="M17" s="1305"/>
    </row>
    <row r="18" spans="1:13" ht="12.2" customHeight="1" x14ac:dyDescent="0.2">
      <c r="A18" s="2444"/>
      <c r="B18" s="2445"/>
      <c r="C18" s="2445"/>
      <c r="D18" s="2445"/>
      <c r="E18" s="2445"/>
      <c r="F18" s="2446"/>
      <c r="G18" s="2430" t="str">
        <f>COVER!T21</f>
        <v>573-334-7971</v>
      </c>
      <c r="H18" s="2431"/>
      <c r="I18" s="2431"/>
      <c r="J18" s="2431"/>
      <c r="K18" s="2430" t="str">
        <f>COVER!X21</f>
        <v>573-334-8875</v>
      </c>
      <c r="L18" s="246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6"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2" t="str">
        <f>'Single Audit Cover'!A7</f>
        <v>JAMP Special Education Services</v>
      </c>
      <c r="B1" s="2429"/>
      <c r="C1" s="2429"/>
      <c r="D1" s="2429"/>
    </row>
    <row r="2" spans="1:11" s="1982" customFormat="1" ht="12.75" x14ac:dyDescent="0.2">
      <c r="A2" s="2463">
        <f>'Single Audit Cover'!E7</f>
        <v>30077801060</v>
      </c>
      <c r="B2" s="2464"/>
      <c r="C2" s="2464"/>
      <c r="D2" s="2464"/>
    </row>
    <row r="3" spans="1:11" s="1982" customFormat="1" ht="12.75" x14ac:dyDescent="0.2">
      <c r="A3" s="2462" t="s">
        <v>2022</v>
      </c>
      <c r="B3" s="2429"/>
      <c r="C3" s="2429"/>
      <c r="D3" s="2429"/>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topLeftCell="A5"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7" t="str">
        <f>'Single Audit Cover'!A7</f>
        <v>JAMP Special Education Services</v>
      </c>
      <c r="B1" s="2467"/>
      <c r="C1" s="2467"/>
      <c r="D1" s="2467"/>
      <c r="E1" s="2467"/>
    </row>
    <row r="2" spans="1:5" x14ac:dyDescent="0.2">
      <c r="A2" s="2468">
        <f>'Single Audit Cover'!E7</f>
        <v>30077801060</v>
      </c>
      <c r="B2" s="2468"/>
      <c r="C2" s="2468"/>
      <c r="D2" s="2468"/>
      <c r="E2" s="246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1664250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-276937</v>
      </c>
    </row>
    <row r="19" spans="1:4" ht="13.5" thickBot="1" x14ac:dyDescent="0.25">
      <c r="A19" s="1359" t="s">
        <v>1498</v>
      </c>
      <c r="D19" s="1358">
        <f>SUM(D10:D17)</f>
        <v>1387313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9"/>
      <c r="B24" s="2470"/>
      <c r="D24" s="1351"/>
    </row>
    <row r="25" spans="1:4" x14ac:dyDescent="0.2">
      <c r="A25" s="2465"/>
      <c r="B25" s="2466"/>
      <c r="D25" s="1351"/>
    </row>
    <row r="26" spans="1:4" x14ac:dyDescent="0.2">
      <c r="A26" s="2465"/>
      <c r="B26" s="2466"/>
      <c r="D26" s="1351"/>
    </row>
    <row r="27" spans="1:4" x14ac:dyDescent="0.2">
      <c r="A27" s="2465"/>
      <c r="B27" s="2466"/>
      <c r="D27" s="1351"/>
    </row>
    <row r="28" spans="1:4" x14ac:dyDescent="0.2">
      <c r="A28" s="2465"/>
      <c r="B28" s="2466"/>
      <c r="D28" s="1351"/>
    </row>
    <row r="29" spans="1:4" x14ac:dyDescent="0.2">
      <c r="A29" s="2465"/>
      <c r="B29" s="2466"/>
      <c r="D29" s="1351"/>
    </row>
    <row r="30" spans="1:4" x14ac:dyDescent="0.2">
      <c r="A30" s="2465"/>
      <c r="B30" s="2466"/>
      <c r="D30" s="1351"/>
    </row>
    <row r="32" spans="1:4" x14ac:dyDescent="0.2">
      <c r="A32" s="1357" t="s">
        <v>1496</v>
      </c>
      <c r="D32" s="1356">
        <f>SUM(D19:D30)</f>
        <v>1387313</v>
      </c>
    </row>
    <row r="33" spans="1:4" x14ac:dyDescent="0.2">
      <c r="D33" s="1355"/>
    </row>
    <row r="34" spans="1:4" x14ac:dyDescent="0.2">
      <c r="A34" s="1346" t="s">
        <v>1495</v>
      </c>
    </row>
    <row r="35" spans="1:4" x14ac:dyDescent="0.2">
      <c r="A35" s="1346" t="s">
        <v>1494</v>
      </c>
      <c r="B35" s="1348" t="s">
        <v>1493</v>
      </c>
      <c r="D35" s="1354">
        <v>1387313</v>
      </c>
    </row>
    <row r="37" spans="1:4" x14ac:dyDescent="0.2">
      <c r="A37" s="1353" t="s">
        <v>1492</v>
      </c>
    </row>
    <row r="39" spans="1:4" ht="13.35" customHeight="1" x14ac:dyDescent="0.2">
      <c r="A39" s="1352" t="s">
        <v>1491</v>
      </c>
    </row>
    <row r="40" spans="1:4" x14ac:dyDescent="0.2">
      <c r="A40" s="2465"/>
      <c r="B40" s="2466"/>
      <c r="D40" s="1351"/>
    </row>
    <row r="41" spans="1:4" x14ac:dyDescent="0.2">
      <c r="A41" s="2465"/>
      <c r="B41" s="2466"/>
      <c r="D41" s="1350"/>
    </row>
    <row r="42" spans="1:4" x14ac:dyDescent="0.2">
      <c r="A42" s="2465"/>
      <c r="B42" s="2466"/>
      <c r="D42" s="1350"/>
    </row>
    <row r="43" spans="1:4" x14ac:dyDescent="0.2">
      <c r="A43" s="2465"/>
      <c r="B43" s="2466"/>
      <c r="D43" s="1350"/>
    </row>
    <row r="44" spans="1:4" x14ac:dyDescent="0.2">
      <c r="A44" s="2465"/>
      <c r="B44" s="2466"/>
      <c r="D44" s="1350"/>
    </row>
    <row r="45" spans="1:4" x14ac:dyDescent="0.2">
      <c r="A45" s="2465"/>
      <c r="B45" s="2466"/>
      <c r="D45" s="1350"/>
    </row>
    <row r="47" spans="1:4" x14ac:dyDescent="0.2">
      <c r="B47" s="1349" t="s">
        <v>1490</v>
      </c>
      <c r="C47" s="1349"/>
      <c r="D47" s="1985">
        <f>SUM(D35:D45)</f>
        <v>1387313</v>
      </c>
    </row>
    <row r="49" spans="2:4" x14ac:dyDescent="0.2">
      <c r="B49" s="1349" t="s">
        <v>1489</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G12" sqref="G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JAMP Special Education Services</v>
      </c>
      <c r="C1" s="2472"/>
      <c r="D1" s="2472"/>
      <c r="E1" s="2472"/>
      <c r="F1" s="2472"/>
      <c r="G1" s="2472"/>
      <c r="H1" s="2472"/>
      <c r="I1" s="2472"/>
      <c r="J1" s="2472"/>
      <c r="K1" s="2472"/>
    </row>
    <row r="2" spans="2:12" ht="15" x14ac:dyDescent="0.2">
      <c r="B2" s="2473">
        <f>'Single Audit Cover'!E7</f>
        <v>30077801060</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v>10.553000000000001</v>
      </c>
      <c r="D12" s="1389" t="s">
        <v>2122</v>
      </c>
      <c r="E12" s="1388">
        <v>6010</v>
      </c>
      <c r="F12" s="1388">
        <v>1690</v>
      </c>
      <c r="G12" s="1388">
        <v>6010</v>
      </c>
      <c r="H12" s="1388">
        <v>1690</v>
      </c>
      <c r="I12" s="1388"/>
      <c r="J12" s="1388">
        <f>G12+H12+I12</f>
        <v>7700</v>
      </c>
      <c r="K12" s="1388"/>
    </row>
    <row r="13" spans="2:12" ht="20.100000000000001" customHeight="1" x14ac:dyDescent="0.2">
      <c r="B13" s="1391" t="s">
        <v>2120</v>
      </c>
      <c r="C13" s="1390">
        <v>10.553000000000001</v>
      </c>
      <c r="D13" s="1389" t="s">
        <v>2123</v>
      </c>
      <c r="E13" s="1388"/>
      <c r="F13" s="1388">
        <v>6627</v>
      </c>
      <c r="G13" s="1388"/>
      <c r="H13" s="1388">
        <v>6627</v>
      </c>
      <c r="I13" s="1388"/>
      <c r="J13" s="1388">
        <f>G13+H13+I13</f>
        <v>6627</v>
      </c>
      <c r="K13" s="1388"/>
    </row>
    <row r="14" spans="2:12" ht="20.100000000000001" customHeight="1" x14ac:dyDescent="0.2">
      <c r="B14" s="1391" t="s">
        <v>2121</v>
      </c>
      <c r="C14" s="1390"/>
      <c r="D14" s="1389"/>
      <c r="E14" s="1388">
        <f>E12+E13</f>
        <v>6010</v>
      </c>
      <c r="F14" s="1388">
        <f t="shared" ref="F14:K14" si="0">F12+F13</f>
        <v>8317</v>
      </c>
      <c r="G14" s="1388">
        <f t="shared" si="0"/>
        <v>6010</v>
      </c>
      <c r="H14" s="1388">
        <f t="shared" si="0"/>
        <v>8317</v>
      </c>
      <c r="I14" s="1388">
        <f t="shared" si="0"/>
        <v>0</v>
      </c>
      <c r="J14" s="1388">
        <f t="shared" si="0"/>
        <v>14327</v>
      </c>
      <c r="K14" s="1388">
        <f t="shared" si="0"/>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2119</v>
      </c>
      <c r="C16" s="1390"/>
      <c r="D16" s="1389"/>
      <c r="E16" s="1388"/>
      <c r="F16" s="1388"/>
      <c r="G16" s="1388"/>
      <c r="H16" s="1388"/>
      <c r="I16" s="1388"/>
      <c r="J16" s="1388"/>
      <c r="K16" s="1388"/>
    </row>
    <row r="17" spans="2:12" ht="20.100000000000001" customHeight="1" x14ac:dyDescent="0.2">
      <c r="B17" s="1391" t="s">
        <v>2124</v>
      </c>
      <c r="C17" s="1390">
        <v>10.555</v>
      </c>
      <c r="D17" s="1389" t="s">
        <v>2126</v>
      </c>
      <c r="E17" s="1388">
        <v>9529</v>
      </c>
      <c r="F17" s="1388">
        <v>2674</v>
      </c>
      <c r="G17" s="1388">
        <v>9529</v>
      </c>
      <c r="H17" s="1388">
        <v>2674</v>
      </c>
      <c r="I17" s="1388"/>
      <c r="J17" s="1388">
        <f>G17+H17+I17</f>
        <v>12203</v>
      </c>
      <c r="K17" s="1388"/>
    </row>
    <row r="18" spans="2:12" ht="20.100000000000001" customHeight="1" x14ac:dyDescent="0.2">
      <c r="B18" s="1391" t="s">
        <v>2124</v>
      </c>
      <c r="C18" s="1390">
        <v>10.555</v>
      </c>
      <c r="D18" s="1389" t="s">
        <v>2127</v>
      </c>
      <c r="E18" s="1388"/>
      <c r="F18" s="1388">
        <v>10493</v>
      </c>
      <c r="G18" s="1388"/>
      <c r="H18" s="1388">
        <v>10493</v>
      </c>
      <c r="I18" s="1388"/>
      <c r="J18" s="1388">
        <f>G18+H18+I18</f>
        <v>10493</v>
      </c>
      <c r="K18" s="1388"/>
    </row>
    <row r="19" spans="2:12" ht="20.100000000000001" customHeight="1" x14ac:dyDescent="0.2">
      <c r="B19" s="1391" t="s">
        <v>2125</v>
      </c>
      <c r="C19" s="1390"/>
      <c r="D19" s="1389"/>
      <c r="E19" s="1388">
        <f>E17+E18</f>
        <v>9529</v>
      </c>
      <c r="F19" s="1388">
        <f t="shared" ref="F19:K19" si="1">F17+F18</f>
        <v>13167</v>
      </c>
      <c r="G19" s="1388">
        <f t="shared" si="1"/>
        <v>9529</v>
      </c>
      <c r="H19" s="1388">
        <f t="shared" si="1"/>
        <v>13167</v>
      </c>
      <c r="I19" s="1388">
        <f t="shared" si="1"/>
        <v>0</v>
      </c>
      <c r="J19" s="1388">
        <f t="shared" si="1"/>
        <v>22696</v>
      </c>
      <c r="K19" s="1388">
        <f t="shared" si="1"/>
        <v>0</v>
      </c>
    </row>
    <row r="20" spans="2:12" ht="20.100000000000001" customHeight="1" x14ac:dyDescent="0.2">
      <c r="B20" s="1391"/>
      <c r="C20" s="1390"/>
      <c r="D20" s="1389"/>
      <c r="E20" s="1388"/>
      <c r="F20" s="1388"/>
      <c r="G20" s="1388"/>
      <c r="H20" s="1388"/>
      <c r="I20" s="1388"/>
      <c r="J20" s="1388"/>
      <c r="K20" s="1388"/>
    </row>
    <row r="21" spans="2:12" ht="26.25" customHeight="1" x14ac:dyDescent="0.2">
      <c r="B21" s="1391" t="s">
        <v>2166</v>
      </c>
      <c r="C21" s="1390"/>
      <c r="D21" s="1389"/>
      <c r="E21" s="1388">
        <f>E14+E19</f>
        <v>15539</v>
      </c>
      <c r="F21" s="1388">
        <f t="shared" ref="F21:K21" si="2">F14+F19</f>
        <v>21484</v>
      </c>
      <c r="G21" s="1388">
        <f t="shared" si="2"/>
        <v>15539</v>
      </c>
      <c r="H21" s="1388">
        <f t="shared" si="2"/>
        <v>21484</v>
      </c>
      <c r="I21" s="1388">
        <f t="shared" si="2"/>
        <v>0</v>
      </c>
      <c r="J21" s="1388">
        <f t="shared" si="2"/>
        <v>37023</v>
      </c>
      <c r="K21" s="1388">
        <f t="shared" si="2"/>
        <v>0</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2128</v>
      </c>
      <c r="C23" s="1390"/>
      <c r="D23" s="1389"/>
      <c r="E23" s="1388">
        <f>E21</f>
        <v>15539</v>
      </c>
      <c r="F23" s="1388">
        <f t="shared" ref="F23:K23" si="3">F21</f>
        <v>21484</v>
      </c>
      <c r="G23" s="1388">
        <f t="shared" si="3"/>
        <v>15539</v>
      </c>
      <c r="H23" s="1388">
        <f t="shared" si="3"/>
        <v>21484</v>
      </c>
      <c r="I23" s="1388">
        <f t="shared" si="3"/>
        <v>0</v>
      </c>
      <c r="J23" s="1388">
        <f t="shared" si="3"/>
        <v>37023</v>
      </c>
      <c r="K23" s="1388">
        <f t="shared" si="3"/>
        <v>0</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7"/>
  <sheetViews>
    <sheetView showGridLines="0" topLeftCell="A18" zoomScaleNormal="100" workbookViewId="0">
      <selection activeCell="H26" sqref="H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JAMP Special Education Services</v>
      </c>
      <c r="C1" s="2472"/>
      <c r="D1" s="2472"/>
      <c r="E1" s="2472"/>
      <c r="F1" s="2472"/>
      <c r="G1" s="2472"/>
      <c r="H1" s="2472"/>
      <c r="I1" s="2472"/>
      <c r="J1" s="2472"/>
      <c r="K1" s="2472"/>
    </row>
    <row r="2" spans="2:12" ht="15" x14ac:dyDescent="0.2">
      <c r="B2" s="2473">
        <f>'Single Audit Cover'!E7</f>
        <v>30077801060</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2129</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2130</v>
      </c>
      <c r="C12" s="1390">
        <v>84.027000000000001</v>
      </c>
      <c r="D12" s="1389" t="s">
        <v>2132</v>
      </c>
      <c r="E12" s="1388">
        <v>842979</v>
      </c>
      <c r="F12" s="1388">
        <v>247450</v>
      </c>
      <c r="G12" s="1388">
        <v>1010966</v>
      </c>
      <c r="H12" s="1388">
        <v>79463</v>
      </c>
      <c r="I12" s="1388"/>
      <c r="J12" s="1388">
        <f>G12+H12+I12</f>
        <v>1090429</v>
      </c>
      <c r="K12" s="1388"/>
    </row>
    <row r="13" spans="2:12" ht="20.100000000000001" customHeight="1" x14ac:dyDescent="0.2">
      <c r="B13" s="1391" t="s">
        <v>2130</v>
      </c>
      <c r="C13" s="1390">
        <v>84.027000000000001</v>
      </c>
      <c r="D13" s="1389" t="s">
        <v>2133</v>
      </c>
      <c r="E13" s="1388"/>
      <c r="F13" s="1388">
        <v>787362</v>
      </c>
      <c r="G13" s="1388"/>
      <c r="H13" s="1388">
        <v>866744</v>
      </c>
      <c r="I13" s="1388">
        <v>147603</v>
      </c>
      <c r="J13" s="1388">
        <f>G13+H13+I13</f>
        <v>1014347</v>
      </c>
      <c r="K13" s="1388">
        <v>1014348</v>
      </c>
    </row>
    <row r="14" spans="2:12" ht="20.100000000000001" customHeight="1" x14ac:dyDescent="0.2">
      <c r="B14" s="1391" t="s">
        <v>2131</v>
      </c>
      <c r="C14" s="1390"/>
      <c r="D14" s="1389"/>
      <c r="E14" s="1388">
        <f>E12+E13</f>
        <v>842979</v>
      </c>
      <c r="F14" s="1388">
        <f t="shared" ref="F14:K14" si="0">F12+F13</f>
        <v>1034812</v>
      </c>
      <c r="G14" s="1388">
        <f t="shared" si="0"/>
        <v>1010966</v>
      </c>
      <c r="H14" s="1388">
        <f t="shared" si="0"/>
        <v>946207</v>
      </c>
      <c r="I14" s="1388">
        <f t="shared" si="0"/>
        <v>147603</v>
      </c>
      <c r="J14" s="1388">
        <f t="shared" si="0"/>
        <v>2104776</v>
      </c>
      <c r="K14" s="1388">
        <f t="shared" si="0"/>
        <v>1014348</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2119</v>
      </c>
      <c r="C16" s="1390"/>
      <c r="D16" s="1389"/>
      <c r="E16" s="1388"/>
      <c r="F16" s="1388"/>
      <c r="G16" s="1388"/>
      <c r="H16" s="1388"/>
      <c r="I16" s="1388"/>
      <c r="J16" s="1388"/>
      <c r="K16" s="1388"/>
    </row>
    <row r="17" spans="2:12" ht="20.100000000000001" customHeight="1" x14ac:dyDescent="0.2">
      <c r="B17" s="1391" t="s">
        <v>2134</v>
      </c>
      <c r="C17" s="1390">
        <v>84.173000000000002</v>
      </c>
      <c r="D17" s="1389" t="s">
        <v>2136</v>
      </c>
      <c r="E17" s="1388">
        <v>44016</v>
      </c>
      <c r="F17" s="1388">
        <v>16155</v>
      </c>
      <c r="G17" s="1388">
        <v>53303</v>
      </c>
      <c r="H17" s="1388">
        <v>6868</v>
      </c>
      <c r="I17" s="1388"/>
      <c r="J17" s="1388">
        <f>G17+H17+I17</f>
        <v>60171</v>
      </c>
      <c r="K17" s="1388"/>
    </row>
    <row r="18" spans="2:12" ht="20.100000000000001" customHeight="1" x14ac:dyDescent="0.2">
      <c r="B18" s="1391" t="s">
        <v>2134</v>
      </c>
      <c r="C18" s="1390">
        <v>84.173000000000002</v>
      </c>
      <c r="D18" s="1389" t="s">
        <v>2137</v>
      </c>
      <c r="E18" s="1388"/>
      <c r="F18" s="1388">
        <v>45303</v>
      </c>
      <c r="G18" s="1388"/>
      <c r="H18" s="1388">
        <v>49375</v>
      </c>
      <c r="I18" s="1388">
        <v>7541</v>
      </c>
      <c r="J18" s="1388">
        <f>G18+H18+I18</f>
        <v>56916</v>
      </c>
      <c r="K18" s="1388">
        <v>56916</v>
      </c>
    </row>
    <row r="19" spans="2:12" ht="20.100000000000001" customHeight="1" x14ac:dyDescent="0.2">
      <c r="B19" s="1391" t="s">
        <v>2135</v>
      </c>
      <c r="C19" s="1390"/>
      <c r="D19" s="1389"/>
      <c r="E19" s="1388">
        <f>E17+E18</f>
        <v>44016</v>
      </c>
      <c r="F19" s="1388">
        <f>F17+F18</f>
        <v>61458</v>
      </c>
      <c r="G19" s="1388">
        <f>G17+G18</f>
        <v>53303</v>
      </c>
      <c r="H19" s="1388">
        <f>H17+H18</f>
        <v>56243</v>
      </c>
      <c r="I19" s="1388">
        <f t="shared" ref="I19:K19" si="1">I17+I18</f>
        <v>7541</v>
      </c>
      <c r="J19" s="1388">
        <f t="shared" si="1"/>
        <v>117087</v>
      </c>
      <c r="K19" s="1388">
        <f t="shared" si="1"/>
        <v>56916</v>
      </c>
    </row>
    <row r="20" spans="2:12" ht="20.100000000000001" customHeight="1" x14ac:dyDescent="0.2">
      <c r="B20" s="1391"/>
      <c r="C20" s="1390"/>
      <c r="D20" s="1389"/>
      <c r="E20" s="1388"/>
      <c r="F20" s="1388"/>
      <c r="G20" s="1388"/>
      <c r="H20" s="1388"/>
      <c r="I20" s="1388"/>
      <c r="J20" s="1388"/>
      <c r="K20" s="1388"/>
    </row>
    <row r="21" spans="2:12" ht="28.5" customHeight="1" x14ac:dyDescent="0.2">
      <c r="B21" s="1391" t="s">
        <v>2167</v>
      </c>
      <c r="C21" s="1390"/>
      <c r="D21" s="1389"/>
      <c r="E21" s="1388">
        <f>E19+E14</f>
        <v>886995</v>
      </c>
      <c r="F21" s="1388">
        <f t="shared" ref="F21:K21" si="2">F19+F14</f>
        <v>1096270</v>
      </c>
      <c r="G21" s="1388">
        <f t="shared" si="2"/>
        <v>1064269</v>
      </c>
      <c r="H21" s="1388">
        <f t="shared" si="2"/>
        <v>1002450</v>
      </c>
      <c r="I21" s="1388">
        <f t="shared" si="2"/>
        <v>155144</v>
      </c>
      <c r="J21" s="1388">
        <f t="shared" si="2"/>
        <v>2221863</v>
      </c>
      <c r="K21" s="1388">
        <f t="shared" si="2"/>
        <v>1071264</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2129</v>
      </c>
      <c r="C23" s="1394"/>
      <c r="D23" s="1393"/>
      <c r="E23" s="1392"/>
      <c r="F23" s="1392"/>
      <c r="G23" s="1392"/>
      <c r="H23" s="1392"/>
      <c r="I23" s="1392"/>
      <c r="J23" s="1392"/>
      <c r="K23" s="1392"/>
    </row>
    <row r="24" spans="2:12" ht="22.5" x14ac:dyDescent="0.2">
      <c r="B24" s="1391" t="s">
        <v>2172</v>
      </c>
      <c r="C24" s="1390"/>
      <c r="D24" s="1389"/>
      <c r="E24" s="1388"/>
      <c r="F24" s="1388"/>
      <c r="G24" s="1388"/>
      <c r="H24" s="1388"/>
      <c r="I24" s="1388"/>
      <c r="J24" s="1388"/>
      <c r="K24" s="1388"/>
    </row>
    <row r="25" spans="2:12" ht="20.100000000000001" customHeight="1" x14ac:dyDescent="0.2">
      <c r="B25" s="1391" t="s">
        <v>2138</v>
      </c>
      <c r="C25" s="1390">
        <v>84.126000000000005</v>
      </c>
      <c r="D25" s="1389" t="s">
        <v>2140</v>
      </c>
      <c r="E25" s="1388">
        <v>92247</v>
      </c>
      <c r="F25" s="1388">
        <v>50657</v>
      </c>
      <c r="G25" s="1388">
        <v>106404</v>
      </c>
      <c r="H25" s="1388"/>
      <c r="I25" s="1388"/>
      <c r="J25" s="1388">
        <f>H25+G25+I25</f>
        <v>106404</v>
      </c>
      <c r="K25" s="1388"/>
    </row>
    <row r="26" spans="2:12" ht="20.100000000000001" customHeight="1" x14ac:dyDescent="0.2">
      <c r="B26" s="1391" t="s">
        <v>2138</v>
      </c>
      <c r="C26" s="1390">
        <v>84.126000000000005</v>
      </c>
      <c r="D26" s="1389" t="s">
        <v>2141</v>
      </c>
      <c r="E26" s="1388"/>
      <c r="F26" s="1388">
        <v>127419</v>
      </c>
      <c r="G26" s="1388"/>
      <c r="H26" s="2055">
        <v>142904</v>
      </c>
      <c r="I26" s="1388"/>
      <c r="J26" s="1388">
        <f>G26+H26+I26</f>
        <v>142904</v>
      </c>
      <c r="K26" s="1388"/>
    </row>
    <row r="27" spans="2:12" ht="20.100000000000001" customHeight="1" x14ac:dyDescent="0.2">
      <c r="B27" s="1391" t="s">
        <v>2139</v>
      </c>
      <c r="C27" s="1390"/>
      <c r="D27" s="1389"/>
      <c r="E27" s="1388">
        <f>E25+E26</f>
        <v>92247</v>
      </c>
      <c r="F27" s="1388">
        <f t="shared" ref="F27:K27" si="3">F25+F26</f>
        <v>178076</v>
      </c>
      <c r="G27" s="1388">
        <f t="shared" si="3"/>
        <v>106404</v>
      </c>
      <c r="H27" s="1388">
        <f t="shared" si="3"/>
        <v>142904</v>
      </c>
      <c r="I27" s="1388">
        <f t="shared" si="3"/>
        <v>0</v>
      </c>
      <c r="J27" s="1388">
        <f t="shared" si="3"/>
        <v>249308</v>
      </c>
      <c r="K27" s="1388">
        <f t="shared" si="3"/>
        <v>0</v>
      </c>
    </row>
    <row r="28" spans="2:12" ht="20.100000000000001" customHeight="1" x14ac:dyDescent="0.2">
      <c r="B28" s="1391"/>
      <c r="C28" s="1390"/>
      <c r="D28" s="1389"/>
      <c r="E28" s="1388"/>
      <c r="F28" s="1388"/>
      <c r="G28" s="1388"/>
      <c r="H28" s="1388"/>
      <c r="I28" s="1388"/>
      <c r="J28" s="1388"/>
      <c r="K28" s="1388"/>
    </row>
    <row r="29" spans="2:12" ht="20.100000000000001" customHeight="1" x14ac:dyDescent="0.2">
      <c r="B29" s="1391" t="s">
        <v>2142</v>
      </c>
      <c r="C29" s="1390"/>
      <c r="D29" s="1389"/>
      <c r="E29" s="1388">
        <f>E27+E21</f>
        <v>979242</v>
      </c>
      <c r="F29" s="1388">
        <f t="shared" ref="F29:K29" si="4">F27+F21</f>
        <v>1274346</v>
      </c>
      <c r="G29" s="1388">
        <f t="shared" si="4"/>
        <v>1170673</v>
      </c>
      <c r="H29" s="1388">
        <f t="shared" si="4"/>
        <v>1145354</v>
      </c>
      <c r="I29" s="1388">
        <f t="shared" si="4"/>
        <v>155144</v>
      </c>
      <c r="J29" s="1388">
        <f t="shared" si="4"/>
        <v>2471171</v>
      </c>
      <c r="K29" s="1388">
        <f t="shared" si="4"/>
        <v>1071264</v>
      </c>
      <c r="L29" s="1384"/>
    </row>
    <row r="30" spans="2:12" x14ac:dyDescent="0.2">
      <c r="B30" s="1320"/>
      <c r="C30" s="1386"/>
      <c r="D30" s="1385"/>
      <c r="E30" s="1320"/>
      <c r="F30" s="1320"/>
      <c r="G30" s="1324"/>
      <c r="H30" s="1324"/>
      <c r="I30" s="1324"/>
      <c r="J30" s="1324"/>
      <c r="K30" s="1320"/>
      <c r="L30" s="1384"/>
    </row>
    <row r="31" spans="2:12" ht="13.5" customHeight="1" x14ac:dyDescent="0.2">
      <c r="B31" s="1387" t="s">
        <v>2026</v>
      </c>
      <c r="C31" s="1386"/>
      <c r="D31" s="1385"/>
      <c r="E31" s="1320"/>
      <c r="F31" s="1320"/>
      <c r="G31" s="1324"/>
      <c r="H31" s="1324"/>
      <c r="I31" s="1324"/>
      <c r="J31" s="1324"/>
      <c r="K31" s="1320"/>
      <c r="L31" s="1384"/>
    </row>
    <row r="32" spans="2:12" ht="9.6" customHeight="1" x14ac:dyDescent="0.2">
      <c r="B32" s="1353"/>
      <c r="G32" s="1367"/>
      <c r="H32" s="1367"/>
    </row>
    <row r="33" spans="2:11" ht="13.5" customHeight="1" x14ac:dyDescent="0.2">
      <c r="B33" s="1357" t="s">
        <v>1517</v>
      </c>
      <c r="G33" s="1367"/>
      <c r="H33" s="1367"/>
    </row>
    <row r="34" spans="2:11" ht="9.6" customHeight="1" x14ac:dyDescent="0.2">
      <c r="B34" s="1383"/>
      <c r="C34" s="1382"/>
      <c r="D34" s="1381"/>
      <c r="E34" s="1346"/>
      <c r="F34" s="1346"/>
      <c r="G34" s="1367"/>
      <c r="H34" s="1367"/>
    </row>
    <row r="35" spans="2:11" ht="11.1" customHeight="1" x14ac:dyDescent="0.2">
      <c r="B35" s="1378" t="s">
        <v>1516</v>
      </c>
      <c r="C35" s="1380"/>
      <c r="D35" s="1380"/>
      <c r="E35" s="1380"/>
      <c r="F35" s="1380"/>
      <c r="G35" s="1380"/>
      <c r="H35" s="1377"/>
      <c r="I35" s="1377"/>
      <c r="J35" s="1377"/>
      <c r="K35" s="1377"/>
    </row>
    <row r="36" spans="2:11" ht="11.1" customHeight="1" x14ac:dyDescent="0.2">
      <c r="B36" s="1379" t="s">
        <v>1515</v>
      </c>
      <c r="C36" s="1377"/>
      <c r="D36" s="1377"/>
      <c r="E36" s="1377"/>
      <c r="F36" s="1377"/>
      <c r="G36" s="1377"/>
      <c r="H36" s="1377"/>
      <c r="I36" s="1377"/>
      <c r="J36" s="1377"/>
      <c r="K36" s="1377"/>
    </row>
    <row r="37" spans="2:11" ht="11.1" customHeight="1" x14ac:dyDescent="0.2">
      <c r="B37" s="1378" t="s">
        <v>1514</v>
      </c>
      <c r="C37" s="1377"/>
      <c r="D37" s="1377"/>
      <c r="E37" s="1377"/>
      <c r="F37" s="1377"/>
      <c r="G37" s="1377"/>
      <c r="H37" s="1377"/>
      <c r="I37" s="1377"/>
      <c r="J37" s="1377"/>
      <c r="K37" s="1377"/>
    </row>
    <row r="38" spans="2:11" ht="11.1" customHeight="1" x14ac:dyDescent="0.2">
      <c r="B38" s="1372" t="s">
        <v>1513</v>
      </c>
      <c r="C38" s="1375"/>
      <c r="D38" s="1374"/>
      <c r="E38" s="1372"/>
      <c r="F38" s="1372"/>
      <c r="G38" s="1372"/>
      <c r="H38" s="1372"/>
      <c r="I38" s="1373"/>
      <c r="J38" s="1373"/>
      <c r="K38" s="1372"/>
    </row>
    <row r="39" spans="2:11" ht="11.1" customHeight="1" x14ac:dyDescent="0.2">
      <c r="B39" s="1376" t="s">
        <v>2027</v>
      </c>
      <c r="C39" s="1375"/>
      <c r="D39" s="1374"/>
      <c r="E39" s="1372"/>
      <c r="F39" s="1372"/>
      <c r="G39" s="1372"/>
      <c r="H39" s="1372"/>
      <c r="I39" s="1373"/>
      <c r="J39" s="1373"/>
      <c r="K39" s="1372"/>
    </row>
    <row r="40" spans="2:11" ht="13.5" x14ac:dyDescent="0.2">
      <c r="B40" s="1986" t="s">
        <v>2028</v>
      </c>
      <c r="C40" s="1375"/>
      <c r="D40" s="1374"/>
      <c r="E40" s="1372"/>
      <c r="F40" s="1372"/>
      <c r="G40" s="1372"/>
      <c r="H40" s="1372"/>
      <c r="I40" s="1373"/>
      <c r="J40" s="1373"/>
      <c r="K40" s="1372"/>
    </row>
    <row r="41" spans="2:11" ht="11.1" customHeight="1" x14ac:dyDescent="0.2">
      <c r="B41" s="1372" t="s">
        <v>2029</v>
      </c>
      <c r="G41" s="1367"/>
      <c r="H41" s="1367"/>
    </row>
    <row r="42" spans="2:11" ht="11.1" customHeight="1" x14ac:dyDescent="0.2">
      <c r="B42" s="1372" t="s">
        <v>1512</v>
      </c>
      <c r="G42" s="1367"/>
      <c r="H42" s="1367"/>
    </row>
    <row r="43" spans="2:11" ht="11.1" customHeight="1" x14ac:dyDescent="0.2">
      <c r="B43" s="1372" t="s">
        <v>1511</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rintOptions horizontalCentered="1" verticalCentered="1"/>
  <pageMargins left="0.5" right="0.5" top="1" bottom="1" header="0.75" footer="0.75"/>
  <pageSetup scale="68"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Normal="100" workbookViewId="0">
      <selection activeCell="B13" sqref="B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JAMP Special Education Services</v>
      </c>
      <c r="C1" s="2472"/>
      <c r="D1" s="2472"/>
      <c r="E1" s="2472"/>
      <c r="F1" s="2472"/>
      <c r="G1" s="2472"/>
      <c r="H1" s="2472"/>
      <c r="I1" s="2472"/>
      <c r="J1" s="2472"/>
      <c r="K1" s="2472"/>
    </row>
    <row r="2" spans="2:12" ht="15" x14ac:dyDescent="0.2">
      <c r="B2" s="2473">
        <f>'Single Audit Cover'!E7</f>
        <v>30077801060</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2143</v>
      </c>
      <c r="C10" s="1394"/>
      <c r="D10" s="1393"/>
      <c r="E10" s="1392"/>
      <c r="F10" s="1392"/>
      <c r="G10" s="1392"/>
      <c r="H10" s="1392"/>
      <c r="I10" s="1392"/>
      <c r="J10" s="1392"/>
      <c r="K10" s="1392"/>
    </row>
    <row r="11" spans="2:12" ht="22.5" x14ac:dyDescent="0.2">
      <c r="B11" s="1391" t="s">
        <v>2173</v>
      </c>
      <c r="C11" s="1390"/>
      <c r="D11" s="1389"/>
      <c r="E11" s="1388"/>
      <c r="F11" s="1388"/>
      <c r="G11" s="1388"/>
      <c r="H11" s="1388"/>
      <c r="I11" s="1388"/>
      <c r="J11" s="1388"/>
      <c r="K11" s="1388"/>
    </row>
    <row r="12" spans="2:12" ht="20.100000000000001" customHeight="1" x14ac:dyDescent="0.2">
      <c r="B12" s="1391" t="s">
        <v>2144</v>
      </c>
      <c r="C12" s="1390">
        <v>93.778000000000006</v>
      </c>
      <c r="D12" s="1389" t="s">
        <v>2149</v>
      </c>
      <c r="E12" s="1388">
        <v>18205</v>
      </c>
      <c r="F12" s="1388">
        <v>5492</v>
      </c>
      <c r="G12" s="1388">
        <v>24684</v>
      </c>
      <c r="H12" s="1388"/>
      <c r="I12" s="1388"/>
      <c r="J12" s="1388">
        <f>G12+H12+I12</f>
        <v>24684</v>
      </c>
      <c r="K12" s="1388"/>
    </row>
    <row r="13" spans="2:12" ht="20.100000000000001" customHeight="1" x14ac:dyDescent="0.2">
      <c r="B13" s="1391" t="s">
        <v>2144</v>
      </c>
      <c r="C13" s="1390">
        <v>93.778000000000006</v>
      </c>
      <c r="D13" s="1389" t="s">
        <v>2150</v>
      </c>
      <c r="E13" s="1388"/>
      <c r="F13" s="1388">
        <v>17589</v>
      </c>
      <c r="G13" s="1388"/>
      <c r="H13" s="1388">
        <v>24729</v>
      </c>
      <c r="I13" s="1388"/>
      <c r="J13" s="1388">
        <f>G13+H13+I13</f>
        <v>24729</v>
      </c>
      <c r="K13" s="1388"/>
    </row>
    <row r="14" spans="2:12" ht="20.100000000000001" customHeight="1" x14ac:dyDescent="0.2">
      <c r="B14" s="1391" t="s">
        <v>2145</v>
      </c>
      <c r="C14" s="1390"/>
      <c r="D14" s="1389"/>
      <c r="E14" s="1388"/>
      <c r="F14" s="1388"/>
      <c r="G14" s="1388"/>
      <c r="H14" s="1388"/>
      <c r="I14" s="1388"/>
      <c r="J14" s="1388"/>
      <c r="K14" s="1388"/>
    </row>
    <row r="15" spans="2:12" ht="20.100000000000001" customHeight="1" x14ac:dyDescent="0.2">
      <c r="B15" s="1391" t="s">
        <v>2144</v>
      </c>
      <c r="C15" s="1390">
        <v>93.778000000000006</v>
      </c>
      <c r="D15" s="1389" t="s">
        <v>2149</v>
      </c>
      <c r="E15" s="1388">
        <v>82322</v>
      </c>
      <c r="F15" s="1388"/>
      <c r="G15" s="1388">
        <v>85753</v>
      </c>
      <c r="H15" s="1388"/>
      <c r="I15" s="1388"/>
      <c r="J15" s="1388">
        <f t="shared" ref="J15:J16" si="0">G15+H15+I15</f>
        <v>85753</v>
      </c>
      <c r="K15" s="1388"/>
    </row>
    <row r="16" spans="2:12" ht="20.100000000000001" customHeight="1" x14ac:dyDescent="0.2">
      <c r="B16" s="1391" t="s">
        <v>2144</v>
      </c>
      <c r="C16" s="1390">
        <v>93.778000000000006</v>
      </c>
      <c r="D16" s="1389" t="s">
        <v>2150</v>
      </c>
      <c r="E16" s="1388"/>
      <c r="F16" s="1388">
        <v>68402</v>
      </c>
      <c r="G16" s="1388"/>
      <c r="H16" s="1388">
        <v>71252</v>
      </c>
      <c r="I16" s="1388"/>
      <c r="J16" s="1388">
        <f t="shared" si="0"/>
        <v>71252</v>
      </c>
      <c r="K16" s="1388"/>
    </row>
    <row r="17" spans="2:12" ht="20.100000000000001" customHeight="1" x14ac:dyDescent="0.2">
      <c r="B17" s="1391" t="s">
        <v>2146</v>
      </c>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2147</v>
      </c>
      <c r="C19" s="1390"/>
      <c r="D19" s="1389"/>
      <c r="E19" s="1388">
        <f>E12+E13+E15+E16</f>
        <v>100527</v>
      </c>
      <c r="F19" s="1388">
        <f t="shared" ref="F19:K19" si="1">F12+F13+F15+F16</f>
        <v>91483</v>
      </c>
      <c r="G19" s="1388">
        <f t="shared" si="1"/>
        <v>110437</v>
      </c>
      <c r="H19" s="1388">
        <f t="shared" si="1"/>
        <v>95981</v>
      </c>
      <c r="I19" s="1388">
        <f t="shared" si="1"/>
        <v>0</v>
      </c>
      <c r="J19" s="1388">
        <f t="shared" si="1"/>
        <v>206418</v>
      </c>
      <c r="K19" s="1388">
        <f t="shared" si="1"/>
        <v>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2148</v>
      </c>
      <c r="C21" s="1390"/>
      <c r="D21" s="1389"/>
      <c r="E21" s="1388">
        <f>E19+' SEFA (2)'!E29+' SEFA'!E23</f>
        <v>1095308</v>
      </c>
      <c r="F21" s="1388">
        <f>F19+' SEFA (2)'!F29+' SEFA'!F23</f>
        <v>1387313</v>
      </c>
      <c r="G21" s="1388">
        <f>G19+' SEFA (2)'!G29+' SEFA'!G23</f>
        <v>1296649</v>
      </c>
      <c r="H21" s="1388">
        <f>H19+' SEFA (2)'!H29+' SEFA'!H23</f>
        <v>1262819</v>
      </c>
      <c r="I21" s="1388">
        <f>I19+' SEFA (2)'!I29+' SEFA'!I23</f>
        <v>155144</v>
      </c>
      <c r="J21" s="1388">
        <f>J19+' SEFA (2)'!J29+' SEFA'!J23</f>
        <v>2714612</v>
      </c>
      <c r="K21" s="1388">
        <f>K19+' SEFA (2)'!K29+' SEFA'!K23</f>
        <v>1071264</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election activeCell="A6" sqref="A6"/>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8" t="str">
        <f>'Single Audit Cover'!A7</f>
        <v>JAMP Special Education Services</v>
      </c>
      <c r="B1" s="2479"/>
      <c r="C1" s="2479"/>
      <c r="D1" s="2479"/>
      <c r="E1" s="1437"/>
    </row>
    <row r="2" spans="1:5" ht="13.5" customHeight="1" x14ac:dyDescent="0.2">
      <c r="A2" s="2480">
        <f>'Single Audit Cover'!E7</f>
        <v>30077801060</v>
      </c>
      <c r="B2" s="2481"/>
      <c r="C2" s="2481"/>
      <c r="D2" s="2481"/>
      <c r="E2" s="1424"/>
    </row>
    <row r="3" spans="1:5" ht="15.75" customHeight="1" x14ac:dyDescent="0.25">
      <c r="A3" s="2482" t="s">
        <v>1546</v>
      </c>
      <c r="B3" s="2483"/>
      <c r="C3" s="2483"/>
      <c r="D3" s="2483"/>
      <c r="E3" s="1436"/>
    </row>
    <row r="4" spans="1:5" ht="13.5" customHeight="1" x14ac:dyDescent="0.25">
      <c r="A4" s="2484" t="str">
        <f>'[1]Single Audit Cover'!A4</f>
        <v>Year Ending June 30, 2016</v>
      </c>
      <c r="B4" s="2485"/>
      <c r="C4" s="2485"/>
      <c r="D4" s="2485"/>
      <c r="E4" s="1436"/>
    </row>
    <row r="5" spans="1:5" ht="8.25" customHeight="1" x14ac:dyDescent="0.2">
      <c r="C5" s="1367"/>
      <c r="D5" s="1367"/>
    </row>
    <row r="6" spans="1:5" ht="13.5" customHeight="1" x14ac:dyDescent="0.2">
      <c r="A6" s="1357" t="s">
        <v>1919</v>
      </c>
      <c r="C6" s="1367"/>
      <c r="D6" s="1367"/>
    </row>
    <row r="7" spans="1:5" ht="60.95" customHeight="1" x14ac:dyDescent="0.2">
      <c r="A7" s="2486" t="s">
        <v>2168</v>
      </c>
      <c r="B7" s="2487"/>
      <c r="C7" s="2487"/>
      <c r="D7" s="2487"/>
      <c r="E7" s="1435"/>
    </row>
    <row r="8" spans="1:5" ht="13.5" customHeight="1" x14ac:dyDescent="0.2">
      <c r="A8" s="1357" t="s">
        <v>1920</v>
      </c>
      <c r="C8" s="1353"/>
      <c r="D8" s="1353"/>
    </row>
    <row r="9" spans="1:5" x14ac:dyDescent="0.2">
      <c r="A9" s="2486" t="s">
        <v>2169</v>
      </c>
      <c r="B9" s="2487"/>
      <c r="C9" s="2487"/>
      <c r="D9" s="2487"/>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2151</v>
      </c>
      <c r="C13" s="1430">
        <v>10.553000000000001</v>
      </c>
      <c r="D13" s="1429">
        <v>8317</v>
      </c>
      <c r="E13" s="1428"/>
    </row>
    <row r="14" spans="1:5" ht="20.65" customHeight="1" x14ac:dyDescent="0.2">
      <c r="A14" s="1801"/>
      <c r="B14" s="1431" t="s">
        <v>2152</v>
      </c>
      <c r="C14" s="1430">
        <v>10.555</v>
      </c>
      <c r="D14" s="1429">
        <v>13167</v>
      </c>
      <c r="E14" s="1428"/>
    </row>
    <row r="15" spans="1:5" ht="20.65" customHeight="1" x14ac:dyDescent="0.2">
      <c r="A15" s="1801"/>
      <c r="B15" s="1431" t="s">
        <v>2153</v>
      </c>
      <c r="C15" s="1430">
        <v>93.778000000000006</v>
      </c>
      <c r="D15" s="1429">
        <v>1041</v>
      </c>
      <c r="E15" s="1428"/>
    </row>
    <row r="16" spans="1:5" ht="20.65" customHeight="1" x14ac:dyDescent="0.2">
      <c r="A16" s="1801"/>
      <c r="B16" s="1431" t="s">
        <v>2154</v>
      </c>
      <c r="C16" s="1430">
        <v>93.778000000000006</v>
      </c>
      <c r="D16" s="1429">
        <v>6216</v>
      </c>
      <c r="E16" s="1428"/>
    </row>
    <row r="17" spans="1:5" ht="20.65" customHeight="1" x14ac:dyDescent="0.2">
      <c r="A17" s="1801"/>
      <c r="B17" s="1431" t="s">
        <v>2155</v>
      </c>
      <c r="C17" s="1430">
        <v>93.778000000000006</v>
      </c>
      <c r="D17" s="1429">
        <v>3464</v>
      </c>
      <c r="E17" s="1428"/>
    </row>
    <row r="18" spans="1:5" ht="20.65" customHeight="1" x14ac:dyDescent="0.2">
      <c r="A18" s="1801"/>
      <c r="B18" s="1431" t="s">
        <v>2156</v>
      </c>
      <c r="C18" s="1430">
        <v>93.778000000000006</v>
      </c>
      <c r="D18" s="1429">
        <v>4146</v>
      </c>
      <c r="E18" s="1428"/>
    </row>
    <row r="19" spans="1:5" ht="20.65" customHeight="1" x14ac:dyDescent="0.2">
      <c r="A19" s="1801"/>
      <c r="B19" s="1431" t="s">
        <v>2157</v>
      </c>
      <c r="C19" s="1430">
        <v>93.778000000000006</v>
      </c>
      <c r="D19" s="1429">
        <v>7913</v>
      </c>
      <c r="E19" s="1428"/>
    </row>
    <row r="20" spans="1:5" ht="20.65" customHeight="1" x14ac:dyDescent="0.2">
      <c r="A20" s="1801"/>
      <c r="B20" s="1431" t="s">
        <v>2158</v>
      </c>
      <c r="C20" s="1430">
        <v>93.778000000000006</v>
      </c>
      <c r="D20" s="1429">
        <v>5766</v>
      </c>
      <c r="E20" s="1428"/>
    </row>
    <row r="21" spans="1:5" ht="20.65" customHeight="1" x14ac:dyDescent="0.2">
      <c r="A21" s="1801"/>
      <c r="B21" s="1431" t="s">
        <v>2162</v>
      </c>
      <c r="C21" s="1430">
        <v>93.778000000000006</v>
      </c>
      <c r="D21" s="1429">
        <v>14915</v>
      </c>
      <c r="E21" s="1428"/>
    </row>
    <row r="22" spans="1:5" ht="20.65" customHeight="1" x14ac:dyDescent="0.2">
      <c r="A22" s="1801"/>
      <c r="B22" s="1431" t="s">
        <v>2159</v>
      </c>
      <c r="C22" s="1430">
        <v>93.778000000000006</v>
      </c>
      <c r="D22" s="1429">
        <v>8891</v>
      </c>
      <c r="E22" s="1428"/>
    </row>
    <row r="23" spans="1:5" ht="20.65" customHeight="1" x14ac:dyDescent="0.2">
      <c r="A23" s="1801"/>
      <c r="B23" s="1431" t="s">
        <v>2160</v>
      </c>
      <c r="C23" s="1430">
        <v>93.778000000000006</v>
      </c>
      <c r="D23" s="1429">
        <v>12033</v>
      </c>
      <c r="E23" s="1428"/>
    </row>
    <row r="24" spans="1:5" ht="20.65" customHeight="1" x14ac:dyDescent="0.2">
      <c r="A24" s="1801"/>
      <c r="B24" s="1431" t="s">
        <v>2161</v>
      </c>
      <c r="C24" s="1430">
        <v>93.778000000000006</v>
      </c>
      <c r="D24" s="1429">
        <v>6867</v>
      </c>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5" t="s">
        <v>2170</v>
      </c>
      <c r="B28" s="2475"/>
      <c r="C28" s="2475"/>
      <c r="D28" s="2475"/>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6" t="s">
        <v>2030</v>
      </c>
      <c r="C42" s="2476"/>
      <c r="D42" s="2476"/>
      <c r="E42" s="1424"/>
    </row>
    <row r="43" spans="1:5" s="1372" customFormat="1" ht="46.15" customHeight="1" x14ac:dyDescent="0.2">
      <c r="A43" s="1423">
        <v>6</v>
      </c>
      <c r="B43" s="2477" t="s">
        <v>2082</v>
      </c>
      <c r="C43" s="2477"/>
      <c r="D43" s="2477"/>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I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JAMP Special Education Services</v>
      </c>
      <c r="C1" s="2490"/>
      <c r="D1" s="2490"/>
      <c r="E1" s="2490"/>
      <c r="F1" s="2490"/>
      <c r="G1" s="2490"/>
      <c r="H1" s="2490"/>
      <c r="I1" s="2490"/>
      <c r="J1" s="1476"/>
    </row>
    <row r="2" spans="2:10" s="1367" customFormat="1" ht="12.75" customHeight="1" x14ac:dyDescent="0.2">
      <c r="B2" s="2491">
        <f>'Single Audit Cover'!E7</f>
        <v>30077801060</v>
      </c>
      <c r="C2" s="2492"/>
      <c r="D2" s="2492"/>
      <c r="E2" s="2492"/>
      <c r="F2" s="2492"/>
      <c r="G2" s="2492"/>
      <c r="H2" s="2492"/>
      <c r="I2" s="2492"/>
      <c r="J2" s="1476"/>
    </row>
    <row r="3" spans="2:10" s="1367" customFormat="1" ht="12.75" customHeight="1" x14ac:dyDescent="0.2">
      <c r="B3" s="2493" t="s">
        <v>1569</v>
      </c>
      <c r="C3" s="2485"/>
      <c r="D3" s="2485"/>
      <c r="E3" s="2485"/>
      <c r="F3" s="2485"/>
      <c r="G3" s="2485"/>
      <c r="H3" s="2485"/>
      <c r="I3" s="2485"/>
      <c r="J3" s="1475"/>
    </row>
    <row r="4" spans="2:10" s="1367" customFormat="1" ht="12.75" customHeight="1" x14ac:dyDescent="0.2">
      <c r="B4" s="2493" t="str">
        <f>'[1]Single Audit Cover'!A4</f>
        <v>Year Ending June 30, 2016</v>
      </c>
      <c r="C4" s="2485"/>
      <c r="D4" s="2485"/>
      <c r="E4" s="2485"/>
      <c r="F4" s="2485"/>
      <c r="G4" s="2485"/>
      <c r="H4" s="2485"/>
      <c r="I4" s="2485"/>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5"/>
      <c r="D7" s="2485"/>
      <c r="E7" s="2485"/>
      <c r="F7" s="2485"/>
      <c r="G7" s="2485"/>
      <c r="H7" s="2485"/>
      <c r="I7" s="2485"/>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t="s">
        <v>1385</v>
      </c>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8" t="s">
        <v>2163</v>
      </c>
      <c r="E29" s="2498"/>
      <c r="F29" s="2498"/>
      <c r="G29" s="2498"/>
      <c r="H29" s="2498"/>
      <c r="I29" s="249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2164</v>
      </c>
      <c r="C37" s="2494" t="s">
        <v>2165</v>
      </c>
      <c r="D37" s="2495"/>
      <c r="E37" s="2495"/>
      <c r="F37" s="2495"/>
      <c r="G37" s="2495"/>
      <c r="H37" s="2495"/>
      <c r="I37" s="2496"/>
    </row>
    <row r="38" spans="1:9" ht="20.45" customHeight="1" x14ac:dyDescent="0.2">
      <c r="B38" s="1447"/>
      <c r="C38" s="2494"/>
      <c r="D38" s="2495"/>
      <c r="E38" s="2495"/>
      <c r="F38" s="2495"/>
      <c r="G38" s="2495"/>
      <c r="H38" s="2495"/>
      <c r="I38" s="2496"/>
    </row>
    <row r="39" spans="1:9" ht="20.65" customHeight="1" x14ac:dyDescent="0.2">
      <c r="B39" s="1447"/>
      <c r="C39" s="2494"/>
      <c r="D39" s="2495"/>
      <c r="E39" s="2495"/>
      <c r="F39" s="2495"/>
      <c r="G39" s="2495"/>
      <c r="H39" s="2495"/>
      <c r="I39" s="2496"/>
    </row>
    <row r="40" spans="1:9" ht="20.65" customHeight="1" x14ac:dyDescent="0.2">
      <c r="B40" s="1447"/>
      <c r="C40" s="2494"/>
      <c r="D40" s="2495"/>
      <c r="E40" s="2495"/>
      <c r="F40" s="2495"/>
      <c r="G40" s="2495"/>
      <c r="H40" s="2495"/>
      <c r="I40" s="2496"/>
    </row>
    <row r="41" spans="1:9" ht="20.65" customHeight="1" x14ac:dyDescent="0.2">
      <c r="B41" s="1447"/>
      <c r="C41" s="2494"/>
      <c r="D41" s="2495"/>
      <c r="E41" s="2495"/>
      <c r="F41" s="2495"/>
      <c r="G41" s="2495"/>
      <c r="H41" s="2495"/>
      <c r="I41" s="2496"/>
    </row>
    <row r="42" spans="1:9" ht="20.65" customHeight="1" x14ac:dyDescent="0.2">
      <c r="B42" s="1447"/>
      <c r="C42" s="2494"/>
      <c r="D42" s="2495"/>
      <c r="E42" s="2495"/>
      <c r="F42" s="2495"/>
      <c r="G42" s="2495"/>
      <c r="H42" s="2495"/>
      <c r="I42" s="2496"/>
    </row>
    <row r="43" spans="1:9" ht="6.2" customHeight="1" x14ac:dyDescent="0.2"/>
    <row r="44" spans="1:9" x14ac:dyDescent="0.2">
      <c r="B44" s="1375" t="s">
        <v>1553</v>
      </c>
      <c r="C44" s="1387"/>
      <c r="D44" s="1387"/>
      <c r="E44" s="2497">
        <v>750000</v>
      </c>
      <c r="F44" s="2497"/>
      <c r="G44" s="2497"/>
      <c r="H44" s="1427"/>
    </row>
    <row r="46" spans="1:9" ht="13.5" customHeight="1" x14ac:dyDescent="0.2">
      <c r="B46" s="1375" t="s">
        <v>1552</v>
      </c>
      <c r="C46" s="1387"/>
      <c r="E46" s="1446"/>
      <c r="F46" s="1372" t="s">
        <v>1053</v>
      </c>
      <c r="G46" s="1446" t="s">
        <v>2084</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K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JAMP Special Education Services</v>
      </c>
      <c r="C1" s="2489"/>
      <c r="D1" s="2489"/>
      <c r="E1" s="2489"/>
      <c r="F1" s="2489"/>
      <c r="G1" s="2489"/>
      <c r="H1" s="2489"/>
      <c r="I1" s="2489"/>
      <c r="J1" s="2489"/>
      <c r="K1" s="2489"/>
      <c r="L1" s="1524"/>
      <c r="M1" s="1524"/>
    </row>
    <row r="2" spans="1:13" ht="12" customHeight="1" x14ac:dyDescent="0.2">
      <c r="B2" s="2491">
        <f>'Single Audit Cover'!E7</f>
        <v>30077801060</v>
      </c>
      <c r="C2" s="2491"/>
      <c r="D2" s="2491"/>
      <c r="E2" s="2491"/>
      <c r="F2" s="2491"/>
      <c r="G2" s="2491"/>
      <c r="H2" s="2491"/>
      <c r="I2" s="2491"/>
      <c r="J2" s="2491"/>
      <c r="K2" s="2491"/>
      <c r="L2" s="1523"/>
      <c r="M2" s="1522"/>
    </row>
    <row r="3" spans="1:13" ht="10.35" customHeight="1" x14ac:dyDescent="0.2">
      <c r="B3" s="2484" t="s">
        <v>1569</v>
      </c>
      <c r="C3" s="2484"/>
      <c r="D3" s="2484"/>
      <c r="E3" s="2484"/>
      <c r="F3" s="2484"/>
      <c r="G3" s="2484"/>
      <c r="H3" s="2484"/>
      <c r="I3" s="2484"/>
      <c r="J3" s="2484"/>
      <c r="K3" s="2484"/>
      <c r="L3" s="1521"/>
      <c r="M3" s="1521"/>
    </row>
    <row r="4" spans="1:13" ht="11.1" customHeight="1" x14ac:dyDescent="0.2">
      <c r="B4" s="2501" t="str">
        <f>'[1]Single Audit Cover'!A4</f>
        <v>Year Ending June 30, 2016</v>
      </c>
      <c r="C4" s="2501"/>
      <c r="D4" s="2501"/>
      <c r="E4" s="2501"/>
      <c r="F4" s="2501"/>
      <c r="G4" s="2501"/>
      <c r="H4" s="2501"/>
      <c r="I4" s="2501"/>
      <c r="J4" s="2501"/>
      <c r="K4" s="250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1" t="s">
        <v>1589</v>
      </c>
      <c r="C7" s="2501"/>
      <c r="D7" s="2502"/>
      <c r="E7" s="2502"/>
      <c r="F7" s="2502"/>
      <c r="G7" s="2502"/>
      <c r="H7" s="2502"/>
      <c r="I7" s="2502"/>
      <c r="J7" s="2502"/>
      <c r="K7" s="250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0"/>
      <c r="C14" s="2500"/>
      <c r="D14" s="2500"/>
      <c r="E14" s="2500"/>
      <c r="F14" s="2500"/>
      <c r="G14" s="2500"/>
      <c r="H14" s="2500"/>
      <c r="I14" s="2500"/>
      <c r="J14" s="2500"/>
      <c r="K14" s="250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0"/>
      <c r="C17" s="2500"/>
      <c r="D17" s="2500"/>
      <c r="E17" s="2500"/>
      <c r="F17" s="2500"/>
      <c r="G17" s="2500"/>
      <c r="H17" s="2500"/>
      <c r="I17" s="2500"/>
      <c r="J17" s="2500"/>
      <c r="K17" s="250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3"/>
      <c r="C20" s="2503"/>
      <c r="D20" s="2500"/>
      <c r="E20" s="2500"/>
      <c r="F20" s="2500"/>
      <c r="G20" s="2500"/>
      <c r="H20" s="2500"/>
      <c r="I20" s="2500"/>
      <c r="J20" s="2500"/>
      <c r="K20" s="250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0"/>
      <c r="C23" s="2500"/>
      <c r="D23" s="2500"/>
      <c r="E23" s="2500"/>
      <c r="F23" s="2500"/>
      <c r="G23" s="2500"/>
      <c r="H23" s="2500"/>
      <c r="I23" s="2500"/>
      <c r="J23" s="2500"/>
      <c r="K23" s="250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0"/>
      <c r="C26" s="2500"/>
      <c r="D26" s="2500"/>
      <c r="E26" s="2500"/>
      <c r="F26" s="2500"/>
      <c r="G26" s="2500"/>
      <c r="H26" s="2500"/>
      <c r="I26" s="2500"/>
      <c r="J26" s="2500"/>
      <c r="K26" s="250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4"/>
      <c r="C29" s="2504"/>
      <c r="D29" s="2500"/>
      <c r="E29" s="2500"/>
      <c r="F29" s="2500"/>
      <c r="G29" s="2500"/>
      <c r="H29" s="2500"/>
      <c r="I29" s="2500"/>
      <c r="J29" s="2500"/>
      <c r="K29" s="250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9"/>
      <c r="C32" s="2499"/>
      <c r="D32" s="2500"/>
      <c r="E32" s="2500"/>
      <c r="F32" s="2500"/>
      <c r="G32" s="2500"/>
      <c r="H32" s="2500"/>
      <c r="I32" s="2500"/>
      <c r="J32" s="2500"/>
      <c r="K32" s="2500"/>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K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5" t="str">
        <f>'Single Audit Cover'!A7</f>
        <v>JAMP Special Education Services</v>
      </c>
      <c r="C1" s="2505"/>
      <c r="D1" s="2505"/>
      <c r="E1" s="2505"/>
      <c r="F1" s="2505"/>
      <c r="G1" s="2505"/>
      <c r="H1" s="2505"/>
      <c r="I1" s="2505"/>
      <c r="J1" s="2505"/>
      <c r="K1" s="2505"/>
      <c r="L1" s="1545"/>
    </row>
    <row r="2" spans="1:12" ht="12.75" customHeight="1" x14ac:dyDescent="0.2">
      <c r="B2" s="2506">
        <f>'Single Audit Cover'!E7</f>
        <v>30077801060</v>
      </c>
      <c r="C2" s="2506"/>
      <c r="D2" s="2506"/>
      <c r="E2" s="2506"/>
      <c r="F2" s="2506"/>
      <c r="G2" s="2506"/>
      <c r="H2" s="2506"/>
      <c r="I2" s="2506"/>
      <c r="J2" s="2506"/>
      <c r="K2" s="2506"/>
      <c r="L2" s="1544"/>
    </row>
    <row r="3" spans="1:12" ht="12.75" customHeight="1" x14ac:dyDescent="0.2">
      <c r="B3" s="2484" t="s">
        <v>1569</v>
      </c>
      <c r="C3" s="2484"/>
      <c r="D3" s="2484"/>
      <c r="E3" s="2484"/>
      <c r="F3" s="2484"/>
      <c r="G3" s="2484"/>
      <c r="H3" s="2484"/>
      <c r="I3" s="2484"/>
      <c r="J3" s="2484"/>
      <c r="K3" s="2484"/>
      <c r="L3" s="1521"/>
    </row>
    <row r="4" spans="1:12" ht="12.75" customHeight="1" x14ac:dyDescent="0.2">
      <c r="B4" s="2484" t="str">
        <f>'[1]Single Audit Cover'!A4</f>
        <v>Year Ending June 30, 2016</v>
      </c>
      <c r="C4" s="2484"/>
      <c r="D4" s="2484"/>
      <c r="E4" s="2484"/>
      <c r="F4" s="2484"/>
      <c r="G4" s="2484"/>
      <c r="H4" s="2484"/>
      <c r="I4" s="2484"/>
      <c r="J4" s="2484"/>
      <c r="K4" s="2484"/>
      <c r="L4" s="1521"/>
    </row>
    <row r="5" spans="1:12" ht="5.25" customHeight="1" x14ac:dyDescent="0.2">
      <c r="B5" s="1353" t="s">
        <v>1390</v>
      </c>
      <c r="C5" s="1353"/>
      <c r="L5" s="1427"/>
    </row>
    <row r="6" spans="1:12" ht="30.75" customHeight="1" x14ac:dyDescent="0.2">
      <c r="A6" s="1427"/>
      <c r="B6" s="2507" t="s">
        <v>1610</v>
      </c>
      <c r="C6" s="2507"/>
      <c r="D6" s="2507"/>
      <c r="E6" s="2507"/>
      <c r="F6" s="2507"/>
      <c r="G6" s="2507"/>
      <c r="H6" s="2507"/>
      <c r="I6" s="2507"/>
      <c r="J6" s="2507"/>
      <c r="K6" s="2507"/>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8"/>
      <c r="G12" s="2498"/>
      <c r="H12" s="2498"/>
      <c r="I12" s="2498"/>
      <c r="J12" s="2498"/>
      <c r="K12" s="249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8"/>
      <c r="E14" s="2508"/>
      <c r="F14" s="2508"/>
      <c r="H14" s="1433" t="s">
        <v>1604</v>
      </c>
      <c r="I14" s="2509"/>
      <c r="J14" s="2509"/>
      <c r="K14" s="250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9"/>
      <c r="E16" s="2509"/>
      <c r="F16" s="2509"/>
      <c r="G16" s="2509"/>
      <c r="H16" s="2509"/>
      <c r="I16" s="2509"/>
      <c r="J16" s="2509"/>
      <c r="K16" s="2509"/>
      <c r="L16" s="1427"/>
    </row>
    <row r="17" spans="2:12" ht="13.5" customHeight="1" x14ac:dyDescent="0.2">
      <c r="B17" s="1434" t="s">
        <v>1602</v>
      </c>
      <c r="C17" s="1434"/>
      <c r="D17" s="2510"/>
      <c r="E17" s="2510"/>
      <c r="F17" s="2510"/>
      <c r="G17" s="2510"/>
      <c r="H17" s="2510"/>
      <c r="I17" s="2510"/>
      <c r="J17" s="2510"/>
      <c r="K17" s="251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0"/>
      <c r="C20" s="2500"/>
      <c r="D20" s="2500"/>
      <c r="E20" s="2500"/>
      <c r="F20" s="2500"/>
      <c r="G20" s="2500"/>
      <c r="H20" s="2500"/>
      <c r="I20" s="2500"/>
      <c r="J20" s="2500"/>
      <c r="K20" s="250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0"/>
      <c r="C23" s="2500"/>
      <c r="D23" s="2500"/>
      <c r="E23" s="2500"/>
      <c r="F23" s="2500"/>
      <c r="G23" s="2500"/>
      <c r="H23" s="2500"/>
      <c r="I23" s="2500"/>
      <c r="J23" s="2500"/>
      <c r="K23" s="250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0"/>
      <c r="C26" s="2500"/>
      <c r="D26" s="2500"/>
      <c r="E26" s="2500"/>
      <c r="F26" s="2500"/>
      <c r="G26" s="2500"/>
      <c r="H26" s="2500"/>
      <c r="I26" s="2500"/>
      <c r="J26" s="2500"/>
      <c r="K26" s="250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0"/>
      <c r="C29" s="2500"/>
      <c r="D29" s="2500"/>
      <c r="E29" s="2500"/>
      <c r="F29" s="2500"/>
      <c r="G29" s="2500"/>
      <c r="H29" s="2500"/>
      <c r="I29" s="2500"/>
      <c r="J29" s="2500"/>
      <c r="K29" s="250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0"/>
      <c r="C32" s="2500"/>
      <c r="D32" s="2500"/>
      <c r="E32" s="2500"/>
      <c r="F32" s="2500"/>
      <c r="G32" s="2500"/>
      <c r="H32" s="2500"/>
      <c r="I32" s="2500"/>
      <c r="J32" s="2500"/>
      <c r="K32" s="250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0"/>
      <c r="C35" s="2500"/>
      <c r="D35" s="2500"/>
      <c r="E35" s="2500"/>
      <c r="F35" s="2500"/>
      <c r="G35" s="2500"/>
      <c r="H35" s="2500"/>
      <c r="I35" s="2500"/>
      <c r="J35" s="2500"/>
      <c r="K35" s="250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0"/>
      <c r="C38" s="2500"/>
      <c r="D38" s="2500"/>
      <c r="E38" s="2500"/>
      <c r="F38" s="2500"/>
      <c r="G38" s="2500"/>
      <c r="H38" s="2500"/>
      <c r="I38" s="2500"/>
      <c r="J38" s="2500"/>
      <c r="K38" s="250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0"/>
      <c r="C41" s="2500"/>
      <c r="D41" s="2500"/>
      <c r="E41" s="2500"/>
      <c r="F41" s="2500"/>
      <c r="G41" s="2500"/>
      <c r="H41" s="2500"/>
      <c r="I41" s="2500"/>
      <c r="J41" s="2500"/>
      <c r="K41" s="2500"/>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D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JAMP Special Education Services</v>
      </c>
      <c r="C1" s="2489"/>
      <c r="D1" s="2489"/>
      <c r="E1" s="1557"/>
    </row>
    <row r="2" spans="2:5" s="1387" customFormat="1" ht="12.75" customHeight="1" x14ac:dyDescent="0.2">
      <c r="B2" s="2491">
        <f>'Single Audit Cover'!E7</f>
        <v>30077801060</v>
      </c>
      <c r="C2" s="2491"/>
      <c r="D2" s="2491"/>
      <c r="E2" s="1556"/>
    </row>
    <row r="3" spans="2:5" s="1346" customFormat="1" ht="12.75" customHeight="1" x14ac:dyDescent="0.2">
      <c r="B3" s="2484" t="s">
        <v>1620</v>
      </c>
      <c r="C3" s="2484"/>
      <c r="D3" s="2484"/>
      <c r="E3" s="1981"/>
    </row>
    <row r="4" spans="2:5" s="1387" customFormat="1" ht="12.75" customHeight="1" x14ac:dyDescent="0.2">
      <c r="B4" s="2511" t="str">
        <f>'[1]Single Audit Cover'!A4</f>
        <v>Year Ending June 30, 2016</v>
      </c>
      <c r="C4" s="2511"/>
      <c r="D4" s="2511"/>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2171</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E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JAMP Special Education Services</v>
      </c>
      <c r="C1" s="2489"/>
      <c r="D1" s="2489"/>
      <c r="E1" s="2489"/>
      <c r="F1" s="1545"/>
      <c r="G1" s="1545"/>
      <c r="H1" s="1545"/>
      <c r="I1" s="1545"/>
      <c r="J1" s="1545"/>
      <c r="K1" s="1545"/>
      <c r="L1" s="1545"/>
    </row>
    <row r="2" spans="2:12" ht="13.5" customHeight="1" x14ac:dyDescent="0.2">
      <c r="B2" s="2491">
        <f>'Single Audit Cover'!E7</f>
        <v>30077801060</v>
      </c>
      <c r="C2" s="2491"/>
      <c r="D2" s="2491"/>
      <c r="E2" s="2491"/>
      <c r="F2" s="1544"/>
      <c r="G2" s="1544"/>
      <c r="H2" s="1544"/>
      <c r="I2" s="1544"/>
      <c r="J2" s="1544"/>
      <c r="K2" s="1544"/>
      <c r="L2" s="1544"/>
    </row>
    <row r="3" spans="2:12" ht="13.5" customHeight="1" x14ac:dyDescent="0.2">
      <c r="B3" s="2484" t="s">
        <v>1628</v>
      </c>
      <c r="C3" s="2484"/>
      <c r="D3" s="2484"/>
      <c r="E3" s="2484"/>
      <c r="F3" s="1981"/>
      <c r="G3" s="1981"/>
      <c r="H3" s="1981"/>
      <c r="I3" s="1981"/>
      <c r="J3" s="1981"/>
      <c r="K3" s="1981"/>
      <c r="L3" s="1981"/>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4"/>
      <c r="C11" s="2504"/>
      <c r="D11" s="2500"/>
      <c r="E11" s="2500"/>
    </row>
    <row r="12" spans="2:12" ht="13.5" customHeight="1" x14ac:dyDescent="0.2">
      <c r="B12" s="1427"/>
      <c r="C12" s="1427"/>
      <c r="D12" s="1427"/>
    </row>
    <row r="13" spans="2:12" ht="13.5" customHeight="1" x14ac:dyDescent="0.2">
      <c r="B13" s="1320" t="s">
        <v>1624</v>
      </c>
      <c r="C13" s="1320"/>
      <c r="D13" s="1427"/>
    </row>
    <row r="14" spans="2:12" ht="76.5" customHeight="1" x14ac:dyDescent="0.2">
      <c r="B14" s="2504"/>
      <c r="C14" s="2504"/>
      <c r="D14" s="2500"/>
      <c r="E14" s="2500"/>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30077801060</v>
      </c>
    </row>
    <row r="3" spans="1:2" x14ac:dyDescent="0.2">
      <c r="A3" t="s">
        <v>1132</v>
      </c>
      <c r="B3" s="1232" t="str">
        <f>COVER!A15</f>
        <v>Johnson, Alexander, Massac &amp; Pulaksi</v>
      </c>
    </row>
    <row r="4" spans="1:2" x14ac:dyDescent="0.2">
      <c r="A4" t="s">
        <v>1188</v>
      </c>
      <c r="B4" s="1232" t="str">
        <f>COVER!A17</f>
        <v>JAMP Special Education Services</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f>COVER!B5</f>
        <v>0</v>
      </c>
    </row>
    <row r="11" spans="1:2" x14ac:dyDescent="0.2">
      <c r="A11" t="s">
        <v>1153</v>
      </c>
      <c r="B11" s="1232" t="str">
        <f>COVER!B6</f>
        <v>x</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066-003889</v>
      </c>
    </row>
    <row r="16" spans="1:2" x14ac:dyDescent="0.2">
      <c r="A16" t="s">
        <v>501</v>
      </c>
      <c r="B16" s="1232" t="str">
        <f>COVER!T13</f>
        <v>Beussink, Hey, Roe &amp; Stroder, LLC</v>
      </c>
    </row>
    <row r="17" spans="1:2" x14ac:dyDescent="0.2">
      <c r="A17" t="s">
        <v>1052</v>
      </c>
      <c r="B17" s="1232" t="str">
        <f>COVER!T15</f>
        <v>Jeffrey C. Stroder, CPA</v>
      </c>
    </row>
    <row r="18" spans="1:2" x14ac:dyDescent="0.2">
      <c r="A18" t="s">
        <v>1370</v>
      </c>
      <c r="B18" s="1232" t="str">
        <f>COVER!T17</f>
        <v>16 So. Silver Springs Road</v>
      </c>
    </row>
    <row r="19" spans="1:2" x14ac:dyDescent="0.2">
      <c r="A19" t="s">
        <v>1054</v>
      </c>
      <c r="B19" s="1232" t="str">
        <f>COVER!T25</f>
        <v>jstroder@bhrcpas.com</v>
      </c>
    </row>
    <row r="20" spans="1:2" x14ac:dyDescent="0.2">
      <c r="A20" t="s">
        <v>1055</v>
      </c>
      <c r="B20" s="1232" t="str">
        <f>COVER!T19</f>
        <v>Cape Girardeau</v>
      </c>
    </row>
    <row r="21" spans="1:2" x14ac:dyDescent="0.2">
      <c r="A21" t="s">
        <v>569</v>
      </c>
      <c r="B21" s="1232" t="str">
        <f>COVER!X19</f>
        <v>MO</v>
      </c>
    </row>
    <row r="22" spans="1:2" x14ac:dyDescent="0.2">
      <c r="A22" t="s">
        <v>1056</v>
      </c>
      <c r="B22" s="1232">
        <f>COVER!Z19</f>
        <v>63703</v>
      </c>
    </row>
    <row r="23" spans="1:2" x14ac:dyDescent="0.2">
      <c r="A23" t="s">
        <v>1372</v>
      </c>
      <c r="B23" s="1232" t="str">
        <f>COVER!T21</f>
        <v>573-334-7971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592746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2183</v>
      </c>
      <c r="D86" s="14" t="str">
        <f t="shared" si="0"/>
        <v>Error?</v>
      </c>
    </row>
    <row r="87" spans="1:4" x14ac:dyDescent="0.2">
      <c r="A87" s="83">
        <v>26</v>
      </c>
      <c r="D87" s="14" t="str">
        <f t="shared" si="0"/>
        <v>OK</v>
      </c>
    </row>
    <row r="88" spans="1:4" x14ac:dyDescent="0.2">
      <c r="A88" s="55">
        <v>27</v>
      </c>
      <c r="B88" s="1232">
        <f>'Assets-Liab 5-6'!C32</f>
        <v>189278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191461</v>
      </c>
      <c r="C91" s="14" t="s">
        <v>672</v>
      </c>
      <c r="D91" s="14" t="str">
        <f t="shared" si="0"/>
        <v>Error?</v>
      </c>
    </row>
    <row r="92" spans="1:4" x14ac:dyDescent="0.2">
      <c r="A92" s="55">
        <v>31</v>
      </c>
      <c r="B92" s="1232">
        <f>'Assets-Liab 5-6'!C39</f>
        <v>401285</v>
      </c>
      <c r="D92" s="14" t="str">
        <f t="shared" si="0"/>
        <v>Error?</v>
      </c>
    </row>
    <row r="93" spans="1:4" x14ac:dyDescent="0.2">
      <c r="A93" s="55">
        <v>32</v>
      </c>
      <c r="B93" s="1232">
        <f>'Assets-Liab 5-6'!C41</f>
        <v>592746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44711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44711</v>
      </c>
      <c r="D123" s="14" t="str">
        <f t="shared" si="0"/>
        <v>Error?</v>
      </c>
    </row>
    <row r="124" spans="1:4" x14ac:dyDescent="0.2">
      <c r="A124" s="55">
        <v>63</v>
      </c>
      <c r="B124" s="1232">
        <f>'Assets-Liab 5-6'!D41</f>
        <v>44711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6370</v>
      </c>
      <c r="D275" s="14" t="str">
        <f t="shared" si="3"/>
        <v>Error?</v>
      </c>
    </row>
    <row r="276" spans="1:4" x14ac:dyDescent="0.2">
      <c r="A276" s="55">
        <v>215</v>
      </c>
      <c r="B276" s="1232">
        <f>'Assets-Liab 5-6'!M19</f>
        <v>364317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370687</v>
      </c>
      <c r="C279" s="14" t="s">
        <v>672</v>
      </c>
      <c r="D279" s="14" t="str">
        <f t="shared" si="3"/>
        <v>Error?</v>
      </c>
    </row>
    <row r="280" spans="1:4" x14ac:dyDescent="0.2">
      <c r="A280" s="55">
        <v>219</v>
      </c>
      <c r="B280" s="1232">
        <f>'Assets-Liab 5-6'!M40</f>
        <v>370687</v>
      </c>
      <c r="D280" s="14" t="str">
        <f t="shared" si="3"/>
        <v>Error?</v>
      </c>
    </row>
    <row r="281" spans="1:4" x14ac:dyDescent="0.2">
      <c r="A281" s="55">
        <v>220</v>
      </c>
      <c r="B281" s="1232">
        <f>'Assets-Liab 5-6'!M41</f>
        <v>370687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45279</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486616</v>
      </c>
      <c r="C720" s="14" t="s">
        <v>672</v>
      </c>
      <c r="D720" s="14" t="str">
        <f t="shared" si="10"/>
        <v>Error?</v>
      </c>
    </row>
    <row r="721" spans="1:4" x14ac:dyDescent="0.2">
      <c r="A721" s="55">
        <v>660</v>
      </c>
      <c r="B721" s="1232">
        <f>'Expenditures 15-22'!C36</f>
        <v>44654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276345</v>
      </c>
      <c r="D723" s="14" t="str">
        <f t="shared" si="10"/>
        <v>Error?</v>
      </c>
    </row>
    <row r="724" spans="1:4" x14ac:dyDescent="0.2">
      <c r="A724" s="55">
        <v>663</v>
      </c>
      <c r="B724" s="1232">
        <f>'Expenditures 15-22'!C39</f>
        <v>102138</v>
      </c>
      <c r="D724" s="14" t="str">
        <f t="shared" si="10"/>
        <v>Error?</v>
      </c>
    </row>
    <row r="725" spans="1:4" x14ac:dyDescent="0.2">
      <c r="A725" s="55">
        <v>664</v>
      </c>
      <c r="B725" s="1232">
        <f>'Expenditures 15-22'!C40</f>
        <v>177518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600655</v>
      </c>
      <c r="C727" s="14" t="s">
        <v>672</v>
      </c>
      <c r="D727" s="14" t="str">
        <f t="shared" si="10"/>
        <v>Error?</v>
      </c>
    </row>
    <row r="728" spans="1:4" x14ac:dyDescent="0.2">
      <c r="A728" s="55">
        <v>667</v>
      </c>
      <c r="B728" s="1232">
        <f>'Expenditures 15-22'!C44</f>
        <v>31938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31938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318408</v>
      </c>
      <c r="D733" s="14" t="str">
        <f t="shared" si="10"/>
        <v>Error?</v>
      </c>
    </row>
    <row r="734" spans="1:4" x14ac:dyDescent="0.2">
      <c r="A734" s="55">
        <v>673</v>
      </c>
      <c r="B734" s="1232">
        <f>'Expenditures 15-22'!C53</f>
        <v>318408</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54770</v>
      </c>
      <c r="D739" s="14" t="str">
        <f t="shared" si="10"/>
        <v>Error?</v>
      </c>
    </row>
    <row r="740" spans="1:4" x14ac:dyDescent="0.2">
      <c r="A740" s="55">
        <v>679</v>
      </c>
      <c r="B740" s="1232">
        <f>'Expenditures 15-22'!C61</f>
        <v>353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55123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1006124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1492740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16301</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99378</v>
      </c>
      <c r="C778" s="14" t="s">
        <v>672</v>
      </c>
      <c r="D778" s="14" t="str">
        <f t="shared" si="11"/>
        <v>Error?</v>
      </c>
    </row>
    <row r="779" spans="1:4" x14ac:dyDescent="0.2">
      <c r="A779" s="55">
        <v>718</v>
      </c>
      <c r="B779" s="1232">
        <f>'Expenditures 15-22'!D36</f>
        <v>11587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60285</v>
      </c>
      <c r="D781" s="14" t="str">
        <f t="shared" si="11"/>
        <v>Error?</v>
      </c>
    </row>
    <row r="782" spans="1:4" x14ac:dyDescent="0.2">
      <c r="A782" s="55">
        <v>721</v>
      </c>
      <c r="B782" s="1232">
        <f>'Expenditures 15-22'!D39</f>
        <v>16779</v>
      </c>
      <c r="D782" s="14" t="str">
        <f t="shared" si="11"/>
        <v>Error?</v>
      </c>
    </row>
    <row r="783" spans="1:4" x14ac:dyDescent="0.2">
      <c r="A783" s="55">
        <v>722</v>
      </c>
      <c r="B783" s="1232">
        <f>'Expenditures 15-22'!D40</f>
        <v>34434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123085</v>
      </c>
      <c r="C785" s="14" t="s">
        <v>672</v>
      </c>
      <c r="D785" s="14" t="str">
        <f t="shared" si="11"/>
        <v>Error?</v>
      </c>
    </row>
    <row r="786" spans="1:4" x14ac:dyDescent="0.2">
      <c r="A786" s="55">
        <v>725</v>
      </c>
      <c r="B786" s="1232">
        <f>'Expenditures 15-22'!D44</f>
        <v>17470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17470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64142</v>
      </c>
      <c r="D791" s="14" t="str">
        <f t="shared" si="11"/>
        <v>Error?</v>
      </c>
    </row>
    <row r="792" spans="1:4" x14ac:dyDescent="0.2">
      <c r="A792" s="55">
        <v>731</v>
      </c>
      <c r="B792" s="1232">
        <f>'Expenditures 15-22'!D53</f>
        <v>64142</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16130</v>
      </c>
      <c r="D797" s="14" t="str">
        <f t="shared" si="11"/>
        <v>Error?</v>
      </c>
    </row>
    <row r="798" spans="1:4" x14ac:dyDescent="0.2">
      <c r="A798" s="55">
        <v>737</v>
      </c>
      <c r="B798" s="1232">
        <f>'Expenditures 15-22'!D61</f>
        <v>63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16193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220890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320268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15072</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34044</v>
      </c>
      <c r="C836" s="14" t="s">
        <v>672</v>
      </c>
      <c r="D836" s="14" t="str">
        <f t="shared" si="12"/>
        <v>Error?</v>
      </c>
    </row>
    <row r="837" spans="1:4" x14ac:dyDescent="0.2">
      <c r="A837" s="55">
        <v>776</v>
      </c>
      <c r="B837" s="1232">
        <f>'Expenditures 15-22'!E36</f>
        <v>1611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18112</v>
      </c>
      <c r="D839" s="14" t="str">
        <f t="shared" si="12"/>
        <v>Error?</v>
      </c>
    </row>
    <row r="840" spans="1:4" x14ac:dyDescent="0.2">
      <c r="A840" s="55">
        <v>779</v>
      </c>
      <c r="B840" s="1232">
        <f>'Expenditures 15-22'!E39</f>
        <v>5982</v>
      </c>
      <c r="D840" s="14" t="str">
        <f t="shared" si="12"/>
        <v>Error?</v>
      </c>
    </row>
    <row r="841" spans="1:4" x14ac:dyDescent="0.2">
      <c r="A841" s="55">
        <v>780</v>
      </c>
      <c r="B841" s="1232">
        <f>'Expenditures 15-22'!E40</f>
        <v>4336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30041</v>
      </c>
      <c r="C843" s="14" t="s">
        <v>672</v>
      </c>
      <c r="D843" s="14" t="str">
        <f t="shared" si="12"/>
        <v>Error?</v>
      </c>
    </row>
    <row r="844" spans="1:4" x14ac:dyDescent="0.2">
      <c r="A844" s="55">
        <v>783</v>
      </c>
      <c r="B844" s="1232">
        <f>'Expenditures 15-22'!E44</f>
        <v>19057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19057</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158540</v>
      </c>
      <c r="D849" s="14" t="str">
        <f t="shared" si="12"/>
        <v>Error?</v>
      </c>
    </row>
    <row r="850" spans="1:4" x14ac:dyDescent="0.2">
      <c r="A850" s="55">
        <v>789</v>
      </c>
      <c r="B850" s="1232">
        <f>'Expenditures 15-22'!E53</f>
        <v>158540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52735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52735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260373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294417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4932</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9409</v>
      </c>
      <c r="C894" s="14" t="s">
        <v>672</v>
      </c>
      <c r="D894" s="14" t="str">
        <f t="shared" si="12"/>
        <v>Error?</v>
      </c>
    </row>
    <row r="895" spans="1:4" x14ac:dyDescent="0.2">
      <c r="A895" s="55">
        <v>834</v>
      </c>
      <c r="B895" s="1232">
        <f>'Expenditures 15-22'!F36</f>
        <v>881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3119</v>
      </c>
      <c r="D897" s="14" t="str">
        <f t="shared" si="13"/>
        <v>Error?</v>
      </c>
    </row>
    <row r="898" spans="1:4" x14ac:dyDescent="0.2">
      <c r="A898" s="55">
        <v>837</v>
      </c>
      <c r="B898" s="1232">
        <f>'Expenditures 15-22'!F39</f>
        <v>5008</v>
      </c>
      <c r="D898" s="14" t="str">
        <f t="shared" si="13"/>
        <v>Error?</v>
      </c>
    </row>
    <row r="899" spans="1:4" x14ac:dyDescent="0.2">
      <c r="A899" s="55">
        <v>838</v>
      </c>
      <c r="B899" s="1232">
        <f>'Expenditures 15-22'!F40</f>
        <v>1258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10266</v>
      </c>
      <c r="C901" s="14" t="s">
        <v>672</v>
      </c>
      <c r="D901" s="14" t="str">
        <f t="shared" si="13"/>
        <v>Error?</v>
      </c>
    </row>
    <row r="902" spans="1:4" x14ac:dyDescent="0.2">
      <c r="A902" s="55">
        <v>841</v>
      </c>
      <c r="B902" s="1232">
        <f>'Expenditures 15-22'!F44</f>
        <v>1249</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1249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18114</v>
      </c>
      <c r="D907" s="14" t="str">
        <f t="shared" si="13"/>
        <v>Error?</v>
      </c>
    </row>
    <row r="908" spans="1:4" x14ac:dyDescent="0.2">
      <c r="A908" s="55">
        <v>847</v>
      </c>
      <c r="B908" s="1232">
        <f>'Expenditures 15-22'!F53</f>
        <v>18114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14097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1556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15653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45282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54691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24990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24990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4084</v>
      </c>
      <c r="D965" s="14" t="str">
        <f t="shared" si="14"/>
        <v>Error?</v>
      </c>
    </row>
    <row r="966" spans="1:4" x14ac:dyDescent="0.2">
      <c r="A966" s="55">
        <v>905</v>
      </c>
      <c r="B966" s="1232">
        <f>'Expenditures 15-22'!G53</f>
        <v>4084</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4084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29074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165</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1239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1239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1239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608072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609476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106739</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654602</v>
      </c>
      <c r="C1108" s="14" t="s">
        <v>672</v>
      </c>
      <c r="D1108" s="14" t="str">
        <f t="shared" si="16"/>
        <v>Error?</v>
      </c>
    </row>
    <row r="1109" spans="1:4" x14ac:dyDescent="0.2">
      <c r="A1109" s="55">
        <v>1048</v>
      </c>
      <c r="B1109" s="1232">
        <f>'Expenditures 15-22'!K36</f>
        <v>58733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357861</v>
      </c>
      <c r="C1111" s="14" t="s">
        <v>672</v>
      </c>
      <c r="D1111" s="14" t="str">
        <f t="shared" si="16"/>
        <v>Error?</v>
      </c>
    </row>
    <row r="1112" spans="1:4" x14ac:dyDescent="0.2">
      <c r="A1112" s="55">
        <v>1051</v>
      </c>
      <c r="B1112" s="1232">
        <f>'Expenditures 15-22'!K39</f>
        <v>129907</v>
      </c>
      <c r="C1112" s="14" t="s">
        <v>672</v>
      </c>
      <c r="D1112" s="14" t="str">
        <f t="shared" si="16"/>
        <v>Error?</v>
      </c>
    </row>
    <row r="1113" spans="1:4" x14ac:dyDescent="0.2">
      <c r="A1113" s="55">
        <v>1052</v>
      </c>
      <c r="B1113" s="1232">
        <f>'Expenditures 15-22'!K40</f>
        <v>217546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764047</v>
      </c>
      <c r="C1115" s="14" t="s">
        <v>672</v>
      </c>
      <c r="D1115" s="14" t="str">
        <f t="shared" si="16"/>
        <v>Error?</v>
      </c>
    </row>
    <row r="1116" spans="1:4" x14ac:dyDescent="0.2">
      <c r="A1116" s="55">
        <v>1055</v>
      </c>
      <c r="B1116" s="1232">
        <f>'Expenditures 15-22'!K44</f>
        <v>69714</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69714</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563288</v>
      </c>
      <c r="C1121" s="14" t="s">
        <v>672</v>
      </c>
      <c r="D1121" s="14" t="str">
        <f t="shared" si="16"/>
        <v>Error?</v>
      </c>
    </row>
    <row r="1122" spans="1:4" x14ac:dyDescent="0.2">
      <c r="A1122" s="55">
        <v>1061</v>
      </c>
      <c r="B1122" s="1232">
        <f>'Expenditures 15-22'!K53</f>
        <v>563288</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72139</v>
      </c>
      <c r="C1127" s="14" t="s">
        <v>672</v>
      </c>
      <c r="D1127" s="14" t="str">
        <f t="shared" si="16"/>
        <v>Error?</v>
      </c>
    </row>
    <row r="1128" spans="1:4" x14ac:dyDescent="0.2">
      <c r="A1128" s="55">
        <v>1067</v>
      </c>
      <c r="B1128" s="1232">
        <f>'Expenditures 15-22'!K61</f>
        <v>67248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1556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140943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1537992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608072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2800666</v>
      </c>
      <c r="C1152" s="14" t="s">
        <v>672</v>
      </c>
      <c r="D1152" s="14" t="str">
        <f t="shared" si="17"/>
        <v>Error?</v>
      </c>
    </row>
    <row r="1153" spans="1:4" x14ac:dyDescent="0.2">
      <c r="A1153" s="55">
        <v>1092</v>
      </c>
      <c r="B1153" s="1232">
        <f>'Expenditures 15-22'!K115</f>
        <v>137993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2769</v>
      </c>
      <c r="D1237" s="14" t="str">
        <f t="shared" si="18"/>
        <v>Error?</v>
      </c>
    </row>
    <row r="1238" spans="1:4" x14ac:dyDescent="0.2">
      <c r="A1238" s="83">
        <v>1177</v>
      </c>
      <c r="D1238" s="14" t="str">
        <f t="shared" si="18"/>
        <v>OK</v>
      </c>
    </row>
    <row r="1239" spans="1:4" x14ac:dyDescent="0.2">
      <c r="A1239" s="55">
        <v>1178</v>
      </c>
      <c r="B1239" s="1232">
        <f>'Expenditures 15-22'!E127</f>
        <v>2769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2769</v>
      </c>
      <c r="C1241" s="14" t="s">
        <v>672</v>
      </c>
      <c r="D1241" s="14" t="str">
        <f t="shared" si="18"/>
        <v>Error?</v>
      </c>
    </row>
    <row r="1242" spans="1:4" x14ac:dyDescent="0.2">
      <c r="A1242" s="55">
        <v>1181</v>
      </c>
      <c r="B1242" s="1232">
        <f>'Expenditures 15-22'!E150</f>
        <v>2769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1517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1517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1517</v>
      </c>
      <c r="C1258" s="14" t="s">
        <v>672</v>
      </c>
      <c r="D1258" s="14" t="str">
        <f t="shared" si="18"/>
        <v>Error?</v>
      </c>
    </row>
    <row r="1259" spans="1:4" x14ac:dyDescent="0.2">
      <c r="A1259" s="55">
        <v>1198</v>
      </c>
      <c r="B1259" s="1232">
        <f>'Expenditures 15-22'!G150</f>
        <v>1517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4286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4286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4286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4286</v>
      </c>
      <c r="C1288" s="14" t="s">
        <v>672</v>
      </c>
      <c r="D1288" s="14" t="str">
        <f t="shared" si="19"/>
        <v>Error?</v>
      </c>
    </row>
    <row r="1289" spans="1:4" x14ac:dyDescent="0.2">
      <c r="A1289" s="55">
        <v>1228</v>
      </c>
      <c r="B1289" s="1232">
        <f>'Expenditures 15-22'!K151</f>
        <v>32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263292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401285</v>
      </c>
      <c r="C1630" s="14" t="s">
        <v>672</v>
      </c>
      <c r="D1630" s="14" t="str">
        <f t="shared" si="24"/>
        <v>Error?</v>
      </c>
    </row>
    <row r="1631" spans="1:4" x14ac:dyDescent="0.2">
      <c r="A1631" s="55">
        <v>1570</v>
      </c>
      <c r="B1631" s="1232">
        <f>'Acct Summary 7-8'!D79</f>
        <v>44679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44711</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4853</v>
      </c>
      <c r="D2010" s="14" t="str">
        <f t="shared" si="30"/>
        <v>Error?</v>
      </c>
    </row>
    <row r="2011" spans="1:4" x14ac:dyDescent="0.2">
      <c r="A2011" s="55">
        <v>1950</v>
      </c>
      <c r="B2011" s="1232">
        <f>'Cap Outlay Deprec 27'!C12</f>
        <v>238107</v>
      </c>
      <c r="D2011" s="14" t="str">
        <f t="shared" si="30"/>
        <v>Error?</v>
      </c>
    </row>
    <row r="2012" spans="1:4" x14ac:dyDescent="0.2">
      <c r="A2012" s="55">
        <v>1951</v>
      </c>
      <c r="B2012" s="1232">
        <f>'Cap Outlay Deprec 27'!C13</f>
        <v>105159</v>
      </c>
      <c r="D2012" s="14" t="str">
        <f t="shared" si="30"/>
        <v>Error?</v>
      </c>
    </row>
    <row r="2013" spans="1:4" x14ac:dyDescent="0.2">
      <c r="A2013" s="55">
        <v>1952</v>
      </c>
      <c r="B2013" s="1232">
        <f>'Cap Outlay Deprec 27'!C16</f>
        <v>354210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1517</v>
      </c>
      <c r="D2016" s="14" t="str">
        <f t="shared" si="30"/>
        <v>Error?</v>
      </c>
    </row>
    <row r="2017" spans="1:4" x14ac:dyDescent="0.2">
      <c r="A2017" s="55">
        <v>1956</v>
      </c>
      <c r="B2017" s="1232">
        <f>'Cap Outlay Deprec 27'!D12</f>
        <v>24990</v>
      </c>
      <c r="D2017" s="14" t="str">
        <f t="shared" si="30"/>
        <v>Error?</v>
      </c>
    </row>
    <row r="2018" spans="1:4" x14ac:dyDescent="0.2">
      <c r="A2018" s="55">
        <v>1957</v>
      </c>
      <c r="B2018" s="1232">
        <f>'Cap Outlay Deprec 27'!D13</f>
        <v>4084</v>
      </c>
      <c r="D2018" s="14" t="str">
        <f t="shared" si="30"/>
        <v>Error?</v>
      </c>
    </row>
    <row r="2019" spans="1:4" x14ac:dyDescent="0.2">
      <c r="A2019" s="55">
        <v>1958</v>
      </c>
      <c r="B2019" s="1232">
        <f>'Cap Outlay Deprec 27'!D16</f>
        <v>30591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4725</v>
      </c>
      <c r="D2023" s="14" t="str">
        <f t="shared" si="30"/>
        <v>Error?</v>
      </c>
    </row>
    <row r="2024" spans="1:4" x14ac:dyDescent="0.2">
      <c r="A2024" s="55">
        <v>1963</v>
      </c>
      <c r="B2024" s="1232">
        <f>'Cap Outlay Deprec 27'!E13</f>
        <v>9389</v>
      </c>
      <c r="D2024" s="14" t="str">
        <f t="shared" si="30"/>
        <v>Error?</v>
      </c>
    </row>
    <row r="2025" spans="1:4" x14ac:dyDescent="0.2">
      <c r="A2025" s="55">
        <v>1964</v>
      </c>
      <c r="B2025" s="1232">
        <f>'Cap Outlay Deprec 27'!E16</f>
        <v>14114</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6370</v>
      </c>
      <c r="C2028" s="14" t="s">
        <v>672</v>
      </c>
      <c r="D2028" s="14" t="str">
        <f t="shared" si="30"/>
        <v>Error?</v>
      </c>
    </row>
    <row r="2029" spans="1:4" x14ac:dyDescent="0.2">
      <c r="A2029" s="55">
        <v>1968</v>
      </c>
      <c r="B2029" s="1232">
        <f>'Cap Outlay Deprec 27'!F12</f>
        <v>258372</v>
      </c>
      <c r="C2029" s="14" t="s">
        <v>672</v>
      </c>
      <c r="D2029" s="14" t="str">
        <f t="shared" si="30"/>
        <v>Error?</v>
      </c>
    </row>
    <row r="2030" spans="1:4" x14ac:dyDescent="0.2">
      <c r="A2030" s="55">
        <v>1969</v>
      </c>
      <c r="B2030" s="1232">
        <f>'Cap Outlay Deprec 27'!F13</f>
        <v>99854</v>
      </c>
      <c r="C2030" s="14" t="s">
        <v>672</v>
      </c>
      <c r="D2030" s="14" t="str">
        <f t="shared" si="30"/>
        <v>Error?</v>
      </c>
    </row>
    <row r="2031" spans="1:4" x14ac:dyDescent="0.2">
      <c r="A2031" s="55">
        <v>1970</v>
      </c>
      <c r="B2031" s="1232">
        <f>'Cap Outlay Deprec 27'!F16</f>
        <v>370687</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1476</v>
      </c>
      <c r="D2034" s="14" t="str">
        <f t="shared" si="30"/>
        <v>Error?</v>
      </c>
    </row>
    <row r="2035" spans="1:4" x14ac:dyDescent="0.2">
      <c r="A2035" s="55">
        <v>1974</v>
      </c>
      <c r="B2035" s="1232">
        <f>'Cap Outlay Deprec 27'!H12</f>
        <v>188646</v>
      </c>
      <c r="D2035" s="14" t="str">
        <f t="shared" si="30"/>
        <v>Error?</v>
      </c>
    </row>
    <row r="2036" spans="1:4" x14ac:dyDescent="0.2">
      <c r="A2036" s="55">
        <v>1975</v>
      </c>
      <c r="B2036" s="1232">
        <f>'Cap Outlay Deprec 27'!H13</f>
        <v>63872</v>
      </c>
      <c r="D2036" s="14" t="str">
        <f t="shared" si="30"/>
        <v>Error?</v>
      </c>
    </row>
    <row r="2037" spans="1:4" x14ac:dyDescent="0.2">
      <c r="A2037" s="55">
        <v>1976</v>
      </c>
      <c r="B2037" s="1232">
        <f>'Cap Outlay Deprec 27'!H16</f>
        <v>260085</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262</v>
      </c>
      <c r="D2040" s="14" t="str">
        <f t="shared" si="30"/>
        <v>Error?</v>
      </c>
    </row>
    <row r="2041" spans="1:4" x14ac:dyDescent="0.2">
      <c r="A2041" s="55">
        <v>1980</v>
      </c>
      <c r="B2041" s="1232">
        <f>'Cap Outlay Deprec 27'!I12</f>
        <v>11394</v>
      </c>
      <c r="D2041" s="14" t="str">
        <f t="shared" si="30"/>
        <v>Error?</v>
      </c>
    </row>
    <row r="2042" spans="1:4" x14ac:dyDescent="0.2">
      <c r="A2042" s="55">
        <v>1981</v>
      </c>
      <c r="B2042" s="1232">
        <f>'Cap Outlay Deprec 27'!I13</f>
        <v>13414</v>
      </c>
      <c r="D2042" s="14" t="str">
        <f t="shared" si="30"/>
        <v>Error?</v>
      </c>
    </row>
    <row r="2043" spans="1:4" x14ac:dyDescent="0.2">
      <c r="A2043" s="55">
        <v>1982</v>
      </c>
      <c r="B2043" s="1232">
        <f>'Cap Outlay Deprec 27'!I16</f>
        <v>25070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3990</v>
      </c>
      <c r="D2047" s="14" t="str">
        <f t="shared" ref="D2047:D2110" si="31">IF(ISBLANK(B2047),"OK",IF(A2047-B2047=0,"OK","Error?"))</f>
        <v>Error?</v>
      </c>
    </row>
    <row r="2048" spans="1:4" x14ac:dyDescent="0.2">
      <c r="A2048" s="55">
        <v>1987</v>
      </c>
      <c r="B2048" s="1232">
        <f>'Cap Outlay Deprec 27'!J13</f>
        <v>9389</v>
      </c>
      <c r="D2048" s="14" t="str">
        <f t="shared" si="31"/>
        <v>Error?</v>
      </c>
    </row>
    <row r="2049" spans="1:4" x14ac:dyDescent="0.2">
      <c r="A2049" s="55">
        <v>1988</v>
      </c>
      <c r="B2049" s="1232">
        <f>'Cap Outlay Deprec 27'!J16</f>
        <v>13379</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1738</v>
      </c>
      <c r="C2052" s="14" t="s">
        <v>672</v>
      </c>
      <c r="D2052" s="14" t="str">
        <f t="shared" si="31"/>
        <v>Error?</v>
      </c>
    </row>
    <row r="2053" spans="1:4" x14ac:dyDescent="0.2">
      <c r="A2053" s="55">
        <v>1992</v>
      </c>
      <c r="B2053" s="1232">
        <f>'Cap Outlay Deprec 27'!K12</f>
        <v>196050</v>
      </c>
      <c r="C2053" s="14" t="s">
        <v>672</v>
      </c>
      <c r="D2053" s="14" t="str">
        <f t="shared" si="31"/>
        <v>Error?</v>
      </c>
    </row>
    <row r="2054" spans="1:4" x14ac:dyDescent="0.2">
      <c r="A2054" s="55">
        <v>1993</v>
      </c>
      <c r="B2054" s="1232">
        <f>'Cap Outlay Deprec 27'!K13</f>
        <v>67897</v>
      </c>
      <c r="C2054" s="14" t="s">
        <v>672</v>
      </c>
      <c r="D2054" s="14" t="str">
        <f t="shared" si="31"/>
        <v>Error?</v>
      </c>
    </row>
    <row r="2055" spans="1:4" x14ac:dyDescent="0.2">
      <c r="A2055" s="55">
        <v>1994</v>
      </c>
      <c r="B2055" s="1232">
        <f>'Cap Outlay Deprec 27'!K16</f>
        <v>271776</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4632</v>
      </c>
      <c r="C2058" s="14" t="s">
        <v>672</v>
      </c>
      <c r="D2058" s="14" t="str">
        <f t="shared" si="31"/>
        <v>Error?</v>
      </c>
    </row>
    <row r="2059" spans="1:4" x14ac:dyDescent="0.2">
      <c r="A2059" s="55">
        <v>1998</v>
      </c>
      <c r="B2059" s="1232">
        <f>'Cap Outlay Deprec 27'!L12</f>
        <v>62322</v>
      </c>
      <c r="C2059" s="14" t="s">
        <v>672</v>
      </c>
      <c r="D2059" s="14" t="str">
        <f t="shared" si="31"/>
        <v>Error?</v>
      </c>
    </row>
    <row r="2060" spans="1:4" x14ac:dyDescent="0.2">
      <c r="A2060" s="55">
        <v>1999</v>
      </c>
      <c r="B2060" s="1232">
        <f>'Cap Outlay Deprec 27'!L13</f>
        <v>31957</v>
      </c>
      <c r="C2060" s="14" t="s">
        <v>672</v>
      </c>
      <c r="D2060" s="14" t="str">
        <f t="shared" si="31"/>
        <v>Error?</v>
      </c>
    </row>
    <row r="2061" spans="1:4" x14ac:dyDescent="0.2">
      <c r="A2061" s="55">
        <v>2000</v>
      </c>
      <c r="B2061" s="1232">
        <f>'Cap Outlay Deprec 27'!L16</f>
        <v>98911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608072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608072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1036771</v>
      </c>
      <c r="C2551" s="14" t="s">
        <v>672</v>
      </c>
      <c r="D2551" s="14" t="str">
        <f t="shared" si="38"/>
        <v>Error?</v>
      </c>
    </row>
    <row r="2552" spans="1:4" x14ac:dyDescent="0.2">
      <c r="A2552" s="83">
        <v>2491</v>
      </c>
      <c r="D2552" s="14" t="str">
        <f t="shared" si="38"/>
        <v>OK</v>
      </c>
    </row>
    <row r="2553" spans="1:4" x14ac:dyDescent="0.2">
      <c r="A2553" s="55">
        <v>2492</v>
      </c>
      <c r="B2553" s="1232">
        <f>'Acct Summary 7-8'!C6</f>
        <v>237638</v>
      </c>
      <c r="C2553" s="14" t="s">
        <v>672</v>
      </c>
      <c r="D2553" s="14" t="str">
        <f t="shared" si="38"/>
        <v>Error?</v>
      </c>
    </row>
    <row r="2554" spans="1:4" x14ac:dyDescent="0.2">
      <c r="A2554" s="55">
        <v>2493</v>
      </c>
      <c r="B2554" s="1232">
        <f>'Acct Summary 7-8'!C7</f>
        <v>1664250</v>
      </c>
      <c r="C2554" s="14" t="s">
        <v>672</v>
      </c>
      <c r="D2554" s="14" t="str">
        <f t="shared" si="38"/>
        <v>Error?</v>
      </c>
    </row>
    <row r="2555" spans="1:4" x14ac:dyDescent="0.2">
      <c r="A2555" s="55">
        <v>2494</v>
      </c>
      <c r="B2555" s="1232">
        <f>'Acct Summary 7-8'!C8</f>
        <v>2938659</v>
      </c>
      <c r="C2555" s="14" t="s">
        <v>672</v>
      </c>
      <c r="D2555" s="14" t="str">
        <f t="shared" si="38"/>
        <v>Error?</v>
      </c>
    </row>
    <row r="2556" spans="1:4" x14ac:dyDescent="0.2">
      <c r="A2556" s="55">
        <v>2495</v>
      </c>
      <c r="B2556" s="1232">
        <f>'Acct Summary 7-8'!C12</f>
        <v>654602</v>
      </c>
      <c r="C2556" s="14" t="s">
        <v>672</v>
      </c>
      <c r="D2556" s="14" t="str">
        <f t="shared" si="38"/>
        <v>Error?</v>
      </c>
    </row>
    <row r="2557" spans="1:4" x14ac:dyDescent="0.2">
      <c r="A2557" s="55">
        <v>2496</v>
      </c>
      <c r="B2557" s="1232">
        <f>'Acct Summary 7-8'!C13</f>
        <v>1537992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608072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2800666</v>
      </c>
      <c r="C2561" s="14" t="s">
        <v>672</v>
      </c>
      <c r="D2561" s="14" t="str">
        <f t="shared" si="39"/>
        <v>Error?</v>
      </c>
    </row>
    <row r="2562" spans="1:4" x14ac:dyDescent="0.2">
      <c r="A2562" s="55">
        <v>2501</v>
      </c>
      <c r="B2562" s="1232">
        <f>'Acct Summary 7-8'!C20</f>
        <v>137993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4318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4318</v>
      </c>
      <c r="C2568" s="14" t="s">
        <v>672</v>
      </c>
      <c r="D2568" s="14" t="str">
        <f t="shared" si="39"/>
        <v>Error?</v>
      </c>
    </row>
    <row r="2569" spans="1:4" x14ac:dyDescent="0.2">
      <c r="A2569" s="55">
        <v>2508</v>
      </c>
      <c r="B2569" s="1232">
        <f>'Acct Summary 7-8'!D13</f>
        <v>4286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4286</v>
      </c>
      <c r="C2573" s="14" t="s">
        <v>672</v>
      </c>
      <c r="D2573" s="14" t="str">
        <f t="shared" si="39"/>
        <v>Error?</v>
      </c>
    </row>
    <row r="2574" spans="1:4" x14ac:dyDescent="0.2">
      <c r="A2574" s="55">
        <v>2513</v>
      </c>
      <c r="B2574" s="1232">
        <f>'Acct Summary 7-8'!D20</f>
        <v>32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17369</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59247</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1243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1243</v>
      </c>
      <c r="D2914" s="14" t="str">
        <f t="shared" si="44"/>
        <v>Error?</v>
      </c>
    </row>
    <row r="2915" spans="1:4" x14ac:dyDescent="0.2">
      <c r="A2915" s="83">
        <v>2854</v>
      </c>
      <c r="D2915" s="14" t="str">
        <f t="shared" si="44"/>
        <v>OK</v>
      </c>
    </row>
    <row r="2916" spans="1:4" x14ac:dyDescent="0.2">
      <c r="A2916" s="55">
        <v>2855</v>
      </c>
      <c r="B2916" s="1232">
        <f>'Assets-Liab 5-6'!L34</f>
        <v>1243</v>
      </c>
      <c r="C2916" s="14" t="s">
        <v>672</v>
      </c>
      <c r="D2916" s="14" t="str">
        <f t="shared" si="44"/>
        <v>Error?</v>
      </c>
    </row>
    <row r="2917" spans="1:4" x14ac:dyDescent="0.2">
      <c r="A2917" s="55">
        <v>2856</v>
      </c>
      <c r="B2917" s="1232">
        <f>'Assets-Liab 5-6'!L41</f>
        <v>1243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608072</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608072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137993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441337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83077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18972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4477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547863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592746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44711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1556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507852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3446511</v>
      </c>
      <c r="C4122" s="14" t="s">
        <v>672</v>
      </c>
      <c r="D4122" s="14" t="str">
        <f t="shared" si="63"/>
        <v>Error?</v>
      </c>
    </row>
    <row r="4123" spans="1:4" x14ac:dyDescent="0.2">
      <c r="A4123" s="55">
        <v>4062</v>
      </c>
      <c r="B4123" s="1232">
        <f>'Acct Summary 7-8'!D10</f>
        <v>4318</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507852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3308518</v>
      </c>
      <c r="C4136" s="14" t="s">
        <v>672</v>
      </c>
      <c r="D4136" s="14" t="str">
        <f t="shared" si="63"/>
        <v>Error?</v>
      </c>
    </row>
    <row r="4137" spans="1:4" x14ac:dyDescent="0.2">
      <c r="A4137" s="55">
        <v>4076</v>
      </c>
      <c r="B4137" s="1232">
        <f>'Acct Summary 7-8'!D19</f>
        <v>4286</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445996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91483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276937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719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178076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f>'FP Info 3'!H31</f>
        <v>0</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1029254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1029254</v>
      </c>
      <c r="C5087" s="14" t="s">
        <v>672</v>
      </c>
      <c r="D5087" s="14" t="str">
        <f t="shared" si="78"/>
        <v>Error?</v>
      </c>
    </row>
    <row r="5088" spans="1:4" x14ac:dyDescent="0.2">
      <c r="A5088" s="55">
        <v>5027</v>
      </c>
      <c r="B5088" s="1232">
        <f>'Revenues 9-14'!C65</f>
        <v>451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451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7066</v>
      </c>
      <c r="D5119" s="14" t="str">
        <f t="shared" ref="D5119:D5182" si="79">IF(ISBLANK(B5119),"OK",IF(A5119-B5119=0,"OK","Error?"))</f>
        <v>Error?</v>
      </c>
    </row>
    <row r="5120" spans="1:4" x14ac:dyDescent="0.2">
      <c r="A5120" s="55">
        <v>5059</v>
      </c>
      <c r="B5120" s="1232">
        <f>'Revenues 9-14'!C108</f>
        <v>7066</v>
      </c>
      <c r="C5120" s="14" t="s">
        <v>672</v>
      </c>
      <c r="D5120" s="14" t="str">
        <f t="shared" si="79"/>
        <v>Error?</v>
      </c>
    </row>
    <row r="5121" spans="1:4" x14ac:dyDescent="0.2">
      <c r="A5121" s="55">
        <v>5060</v>
      </c>
      <c r="B5121" s="1232">
        <f>'Revenues 9-14'!C109</f>
        <v>1036771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236715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236715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204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237638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237638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13167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8317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21484</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61458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1034812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1096270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1664250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1664250</v>
      </c>
      <c r="C5326" s="14" t="s">
        <v>672</v>
      </c>
      <c r="D5326" s="14" t="str">
        <f t="shared" si="82"/>
        <v>Error?</v>
      </c>
    </row>
    <row r="5327" spans="1:4" x14ac:dyDescent="0.2">
      <c r="A5327" s="55">
        <v>5266</v>
      </c>
      <c r="B5327" s="1232">
        <f>'Revenues 9-14'!C275</f>
        <v>2938659</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4318</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4318</v>
      </c>
      <c r="C5355" s="14" t="s">
        <v>672</v>
      </c>
      <c r="D5355" s="14" t="str">
        <f t="shared" si="82"/>
        <v>Error?</v>
      </c>
    </row>
    <row r="5356" spans="1:4" x14ac:dyDescent="0.2">
      <c r="A5356" s="55">
        <v>5295</v>
      </c>
      <c r="B5356" s="1232">
        <f>'Revenues 9-14'!D109</f>
        <v>4318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4318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137993</v>
      </c>
      <c r="D6267" s="14" t="str">
        <f t="shared" si="96"/>
        <v>Error?</v>
      </c>
      <c r="E6267" s="14" t="s">
        <v>209</v>
      </c>
    </row>
    <row r="6268" spans="1:5" x14ac:dyDescent="0.2">
      <c r="A6268">
        <v>6207</v>
      </c>
      <c r="B6268" s="1232">
        <f>'Acct Summary 7-8'!D82</f>
        <v>32</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0.34387779259130047</v>
      </c>
      <c r="D6276" s="14" t="str">
        <f t="shared" si="97"/>
        <v>Error?</v>
      </c>
      <c r="E6276" s="14" t="s">
        <v>209</v>
      </c>
    </row>
    <row r="6277" spans="1:5" x14ac:dyDescent="0.2">
      <c r="A6277">
        <v>6216</v>
      </c>
      <c r="B6277" s="1232">
        <f>'Acct Summary 7-8'!D83</f>
        <v>7.1570754400483098E-4</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6091</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6091</v>
      </c>
      <c r="D7618" s="14" t="str">
        <f t="shared" si="124"/>
        <v>Error?</v>
      </c>
      <c r="E7618" s="14" t="s">
        <v>20</v>
      </c>
    </row>
    <row r="7619" spans="1:5" x14ac:dyDescent="0.2">
      <c r="A7619">
        <f t="shared" si="123"/>
        <v>7558</v>
      </c>
      <c r="B7619" s="1232">
        <f>'Cap Outlay Deprec 27'!H14</f>
        <v>6091</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6091</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25070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2016-09-28T16:15:18Z</cp:lastPrinted>
  <dcterms:created xsi:type="dcterms:W3CDTF">2003-10-29T19:06:34Z</dcterms:created>
  <dcterms:modified xsi:type="dcterms:W3CDTF">2016-10-17T12:58:57Z</dcterms:modified>
</cp:coreProperties>
</file>